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cus Paulo\Desktop\PREFEITURA DE FARIA LEMOS\PROJETO CONSTRUÇÃO UBS T1A FARIA LEMOS\LICITAÇÃO\"/>
    </mc:Choice>
  </mc:AlternateContent>
  <bookViews>
    <workbookView xWindow="0" yWindow="0" windowWidth="7476" windowHeight="2808"/>
  </bookViews>
  <sheets>
    <sheet name="CRONOGRAMA" sheetId="2" r:id="rId1"/>
    <sheet name="PLANILHA ORÇAMENTÁRIA" sheetId="1" r:id="rId2"/>
  </sheets>
  <externalReferences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9" i="2" l="1"/>
  <c r="B37" i="2"/>
  <c r="O31" i="2"/>
  <c r="P31" i="2" s="1"/>
  <c r="N31" i="2"/>
  <c r="M31" i="2"/>
  <c r="K31" i="2"/>
  <c r="J31" i="2"/>
  <c r="I31" i="2"/>
  <c r="G31" i="2"/>
  <c r="H31" i="2" s="1"/>
  <c r="F31" i="2"/>
  <c r="E31" i="2"/>
  <c r="D31" i="2"/>
  <c r="P30" i="2"/>
  <c r="H30" i="2"/>
  <c r="D30" i="2"/>
  <c r="B30" i="2"/>
  <c r="J29" i="2"/>
  <c r="F29" i="2"/>
  <c r="D29" i="2"/>
  <c r="P29" i="2" s="1"/>
  <c r="B29" i="2"/>
  <c r="D28" i="2"/>
  <c r="F28" i="2" s="1"/>
  <c r="B28" i="2"/>
  <c r="P27" i="2"/>
  <c r="N27" i="2"/>
  <c r="J27" i="2"/>
  <c r="H27" i="2"/>
  <c r="F27" i="2"/>
  <c r="D27" i="2"/>
  <c r="B27" i="2"/>
  <c r="P26" i="2"/>
  <c r="L26" i="2"/>
  <c r="J26" i="2"/>
  <c r="H26" i="2"/>
  <c r="D26" i="2"/>
  <c r="F26" i="2" s="1"/>
  <c r="B26" i="2"/>
  <c r="N25" i="2"/>
  <c r="L25" i="2"/>
  <c r="J25" i="2"/>
  <c r="D25" i="2"/>
  <c r="H25" i="2" s="1"/>
  <c r="B25" i="2"/>
  <c r="L24" i="2"/>
  <c r="D24" i="2"/>
  <c r="N24" i="2" s="1"/>
  <c r="B24" i="2"/>
  <c r="P23" i="2"/>
  <c r="N23" i="2"/>
  <c r="L23" i="2"/>
  <c r="J23" i="2"/>
  <c r="H23" i="2"/>
  <c r="F23" i="2"/>
  <c r="D23" i="2"/>
  <c r="B23" i="2"/>
  <c r="P22" i="2"/>
  <c r="H22" i="2"/>
  <c r="D22" i="2"/>
  <c r="B22" i="2"/>
  <c r="J21" i="2"/>
  <c r="F21" i="2"/>
  <c r="D21" i="2"/>
  <c r="P21" i="2" s="1"/>
  <c r="B21" i="2"/>
  <c r="D20" i="2"/>
  <c r="F20" i="2" s="1"/>
  <c r="B20" i="2"/>
  <c r="P19" i="2"/>
  <c r="N19" i="2"/>
  <c r="J19" i="2"/>
  <c r="H19" i="2"/>
  <c r="F19" i="2"/>
  <c r="D19" i="2"/>
  <c r="B19" i="2"/>
  <c r="P18" i="2"/>
  <c r="L18" i="2"/>
  <c r="J18" i="2"/>
  <c r="H18" i="2"/>
  <c r="F18" i="2"/>
  <c r="D18" i="2"/>
  <c r="N18" i="2" s="1"/>
  <c r="B18" i="2"/>
  <c r="N17" i="2"/>
  <c r="L17" i="2"/>
  <c r="J17" i="2"/>
  <c r="D17" i="2"/>
  <c r="H17" i="2" s="1"/>
  <c r="B17" i="2"/>
  <c r="L16" i="2"/>
  <c r="D16" i="2"/>
  <c r="N16" i="2" s="1"/>
  <c r="B16" i="2"/>
  <c r="P15" i="2"/>
  <c r="N15" i="2"/>
  <c r="L15" i="2"/>
  <c r="J15" i="2"/>
  <c r="H15" i="2"/>
  <c r="F15" i="2"/>
  <c r="D15" i="2"/>
  <c r="B15" i="2"/>
  <c r="P14" i="2"/>
  <c r="D14" i="2"/>
  <c r="B14" i="2"/>
  <c r="J13" i="2"/>
  <c r="F13" i="2"/>
  <c r="D13" i="2"/>
  <c r="P13" i="2" s="1"/>
  <c r="B13" i="2"/>
  <c r="D12" i="2"/>
  <c r="F12" i="2" s="1"/>
  <c r="B12" i="2"/>
  <c r="P11" i="2"/>
  <c r="N11" i="2"/>
  <c r="J11" i="2"/>
  <c r="H11" i="2"/>
  <c r="F11" i="2"/>
  <c r="D11" i="2"/>
  <c r="B11" i="2"/>
  <c r="P10" i="2"/>
  <c r="L10" i="2"/>
  <c r="J10" i="2"/>
  <c r="H10" i="2"/>
  <c r="F10" i="2"/>
  <c r="D10" i="2"/>
  <c r="N10" i="2" s="1"/>
  <c r="B10" i="2"/>
  <c r="N9" i="2"/>
  <c r="L9" i="2"/>
  <c r="J9" i="2"/>
  <c r="D9" i="2"/>
  <c r="H9" i="2" s="1"/>
  <c r="B9" i="2"/>
  <c r="P8" i="2"/>
  <c r="L8" i="2"/>
  <c r="D8" i="2"/>
  <c r="N8" i="2" s="1"/>
  <c r="B8" i="2"/>
  <c r="P7" i="2"/>
  <c r="N7" i="2"/>
  <c r="L7" i="2"/>
  <c r="J7" i="2"/>
  <c r="H7" i="2"/>
  <c r="F7" i="2"/>
  <c r="D7" i="2"/>
  <c r="B7" i="2"/>
  <c r="P6" i="2"/>
  <c r="D6" i="2"/>
  <c r="B6" i="2"/>
  <c r="I375" i="1"/>
  <c r="H375" i="1"/>
  <c r="E375" i="1"/>
  <c r="G375" i="1" s="1"/>
  <c r="I374" i="1"/>
  <c r="H374" i="1"/>
  <c r="G374" i="1"/>
  <c r="E374" i="1"/>
  <c r="I373" i="1"/>
  <c r="H373" i="1"/>
  <c r="G373" i="1"/>
  <c r="H372" i="1"/>
  <c r="I372" i="1" s="1"/>
  <c r="G372" i="1"/>
  <c r="H371" i="1"/>
  <c r="I371" i="1" s="1"/>
  <c r="G371" i="1"/>
  <c r="E371" i="1"/>
  <c r="H370" i="1"/>
  <c r="G370" i="1"/>
  <c r="E370" i="1"/>
  <c r="I370" i="1" s="1"/>
  <c r="H369" i="1"/>
  <c r="I369" i="1" s="1"/>
  <c r="G369" i="1"/>
  <c r="G376" i="1" s="1"/>
  <c r="E369" i="1"/>
  <c r="H363" i="1"/>
  <c r="I363" i="1" s="1"/>
  <c r="G363" i="1"/>
  <c r="F363" i="1"/>
  <c r="H362" i="1"/>
  <c r="H361" i="1"/>
  <c r="H360" i="1"/>
  <c r="G360" i="1"/>
  <c r="E360" i="1"/>
  <c r="I360" i="1" s="1"/>
  <c r="H359" i="1"/>
  <c r="I359" i="1" s="1"/>
  <c r="G359" i="1"/>
  <c r="E359" i="1"/>
  <c r="H358" i="1"/>
  <c r="G358" i="1"/>
  <c r="E358" i="1"/>
  <c r="I358" i="1" s="1"/>
  <c r="H357" i="1"/>
  <c r="I357" i="1" s="1"/>
  <c r="G357" i="1"/>
  <c r="E357" i="1"/>
  <c r="E361" i="1" s="1"/>
  <c r="H356" i="1"/>
  <c r="I356" i="1" s="1"/>
  <c r="G356" i="1"/>
  <c r="I353" i="1"/>
  <c r="H353" i="1"/>
  <c r="G353" i="1"/>
  <c r="H352" i="1"/>
  <c r="I352" i="1" s="1"/>
  <c r="I354" i="1" s="1"/>
  <c r="G352" i="1"/>
  <c r="G354" i="1" s="1"/>
  <c r="I349" i="1"/>
  <c r="H349" i="1"/>
  <c r="G349" i="1"/>
  <c r="H348" i="1"/>
  <c r="I348" i="1" s="1"/>
  <c r="G348" i="1"/>
  <c r="H347" i="1"/>
  <c r="I347" i="1" s="1"/>
  <c r="G347" i="1"/>
  <c r="G350" i="1" s="1"/>
  <c r="H344" i="1"/>
  <c r="I344" i="1" s="1"/>
  <c r="G344" i="1"/>
  <c r="H343" i="1"/>
  <c r="I343" i="1" s="1"/>
  <c r="G343" i="1"/>
  <c r="I342" i="1"/>
  <c r="H342" i="1"/>
  <c r="G342" i="1"/>
  <c r="F341" i="1"/>
  <c r="G341" i="1" s="1"/>
  <c r="I340" i="1"/>
  <c r="H340" i="1"/>
  <c r="G340" i="1"/>
  <c r="F340" i="1"/>
  <c r="H339" i="1"/>
  <c r="I339" i="1" s="1"/>
  <c r="G339" i="1"/>
  <c r="H338" i="1"/>
  <c r="I338" i="1" s="1"/>
  <c r="G338" i="1"/>
  <c r="F338" i="1"/>
  <c r="G337" i="1"/>
  <c r="F337" i="1"/>
  <c r="H337" i="1" s="1"/>
  <c r="I337" i="1" s="1"/>
  <c r="G335" i="1"/>
  <c r="I334" i="1"/>
  <c r="H334" i="1"/>
  <c r="G334" i="1"/>
  <c r="H333" i="1"/>
  <c r="I333" i="1" s="1"/>
  <c r="G333" i="1"/>
  <c r="H332" i="1"/>
  <c r="I332" i="1" s="1"/>
  <c r="G332" i="1"/>
  <c r="F332" i="1"/>
  <c r="G331" i="1"/>
  <c r="F331" i="1"/>
  <c r="H331" i="1" s="1"/>
  <c r="I331" i="1" s="1"/>
  <c r="H330" i="1"/>
  <c r="I330" i="1" s="1"/>
  <c r="G330" i="1"/>
  <c r="H327" i="1"/>
  <c r="I327" i="1" s="1"/>
  <c r="G327" i="1"/>
  <c r="H326" i="1"/>
  <c r="I326" i="1" s="1"/>
  <c r="G326" i="1"/>
  <c r="I325" i="1"/>
  <c r="H325" i="1"/>
  <c r="G325" i="1"/>
  <c r="I324" i="1"/>
  <c r="H324" i="1"/>
  <c r="G324" i="1"/>
  <c r="I322" i="1"/>
  <c r="H322" i="1"/>
  <c r="G322" i="1"/>
  <c r="H321" i="1"/>
  <c r="I321" i="1" s="1"/>
  <c r="G321" i="1"/>
  <c r="H320" i="1"/>
  <c r="I320" i="1" s="1"/>
  <c r="G320" i="1"/>
  <c r="I319" i="1"/>
  <c r="H319" i="1"/>
  <c r="G319" i="1"/>
  <c r="H318" i="1"/>
  <c r="I318" i="1" s="1"/>
  <c r="G318" i="1"/>
  <c r="H317" i="1"/>
  <c r="I317" i="1" s="1"/>
  <c r="G317" i="1"/>
  <c r="G328" i="1" s="1"/>
  <c r="F313" i="1"/>
  <c r="G313" i="1" s="1"/>
  <c r="I312" i="1"/>
  <c r="H312" i="1"/>
  <c r="G312" i="1"/>
  <c r="G314" i="1" s="1"/>
  <c r="F312" i="1"/>
  <c r="H309" i="1"/>
  <c r="I309" i="1" s="1"/>
  <c r="G309" i="1"/>
  <c r="I308" i="1"/>
  <c r="H308" i="1"/>
  <c r="F308" i="1"/>
  <c r="G308" i="1" s="1"/>
  <c r="I307" i="1"/>
  <c r="H307" i="1"/>
  <c r="G307" i="1"/>
  <c r="I305" i="1"/>
  <c r="H305" i="1"/>
  <c r="G305" i="1"/>
  <c r="H304" i="1"/>
  <c r="I304" i="1" s="1"/>
  <c r="G304" i="1"/>
  <c r="H303" i="1"/>
  <c r="I303" i="1" s="1"/>
  <c r="G303" i="1"/>
  <c r="I301" i="1"/>
  <c r="H301" i="1"/>
  <c r="G301" i="1"/>
  <c r="H300" i="1"/>
  <c r="I300" i="1" s="1"/>
  <c r="G300" i="1"/>
  <c r="H299" i="1"/>
  <c r="I299" i="1" s="1"/>
  <c r="G299" i="1"/>
  <c r="H298" i="1"/>
  <c r="E298" i="1"/>
  <c r="E362" i="1" s="1"/>
  <c r="H297" i="1"/>
  <c r="I297" i="1" s="1"/>
  <c r="G297" i="1"/>
  <c r="H293" i="1"/>
  <c r="I293" i="1" s="1"/>
  <c r="G293" i="1"/>
  <c r="H292" i="1"/>
  <c r="I292" i="1" s="1"/>
  <c r="G292" i="1"/>
  <c r="I291" i="1"/>
  <c r="H291" i="1"/>
  <c r="G291" i="1"/>
  <c r="H290" i="1"/>
  <c r="I290" i="1" s="1"/>
  <c r="G290" i="1"/>
  <c r="H289" i="1"/>
  <c r="I289" i="1" s="1"/>
  <c r="G289" i="1"/>
  <c r="G294" i="1" s="1"/>
  <c r="H286" i="1"/>
  <c r="I286" i="1" s="1"/>
  <c r="G286" i="1"/>
  <c r="H285" i="1"/>
  <c r="I285" i="1" s="1"/>
  <c r="G285" i="1"/>
  <c r="I284" i="1"/>
  <c r="H284" i="1"/>
  <c r="G284" i="1"/>
  <c r="I283" i="1"/>
  <c r="H283" i="1"/>
  <c r="G283" i="1"/>
  <c r="I282" i="1"/>
  <c r="H282" i="1"/>
  <c r="G282" i="1"/>
  <c r="H281" i="1"/>
  <c r="I281" i="1" s="1"/>
  <c r="G281" i="1"/>
  <c r="H280" i="1"/>
  <c r="I280" i="1" s="1"/>
  <c r="G280" i="1"/>
  <c r="G287" i="1" s="1"/>
  <c r="H277" i="1"/>
  <c r="I277" i="1" s="1"/>
  <c r="G277" i="1"/>
  <c r="H276" i="1"/>
  <c r="I276" i="1" s="1"/>
  <c r="G276" i="1"/>
  <c r="I275" i="1"/>
  <c r="H275" i="1"/>
  <c r="F275" i="1"/>
  <c r="G275" i="1" s="1"/>
  <c r="I274" i="1"/>
  <c r="H274" i="1"/>
  <c r="G274" i="1"/>
  <c r="I273" i="1"/>
  <c r="H273" i="1"/>
  <c r="G273" i="1"/>
  <c r="H272" i="1"/>
  <c r="I272" i="1" s="1"/>
  <c r="G272" i="1"/>
  <c r="H271" i="1"/>
  <c r="I271" i="1" s="1"/>
  <c r="G271" i="1"/>
  <c r="I270" i="1"/>
  <c r="H270" i="1"/>
  <c r="G270" i="1"/>
  <c r="H269" i="1"/>
  <c r="I269" i="1" s="1"/>
  <c r="G269" i="1"/>
  <c r="H268" i="1"/>
  <c r="I268" i="1" s="1"/>
  <c r="G268" i="1"/>
  <c r="I267" i="1"/>
  <c r="H267" i="1"/>
  <c r="G267" i="1"/>
  <c r="I266" i="1"/>
  <c r="H266" i="1"/>
  <c r="G266" i="1"/>
  <c r="I265" i="1"/>
  <c r="H265" i="1"/>
  <c r="G265" i="1"/>
  <c r="H264" i="1"/>
  <c r="I264" i="1" s="1"/>
  <c r="G264" i="1"/>
  <c r="H263" i="1"/>
  <c r="I263" i="1" s="1"/>
  <c r="G263" i="1"/>
  <c r="I262" i="1"/>
  <c r="H262" i="1"/>
  <c r="G262" i="1"/>
  <c r="H261" i="1"/>
  <c r="I261" i="1" s="1"/>
  <c r="G261" i="1"/>
  <c r="H260" i="1"/>
  <c r="I260" i="1" s="1"/>
  <c r="G260" i="1"/>
  <c r="I259" i="1"/>
  <c r="H259" i="1"/>
  <c r="G259" i="1"/>
  <c r="I258" i="1"/>
  <c r="H258" i="1"/>
  <c r="G258" i="1"/>
  <c r="I257" i="1"/>
  <c r="H257" i="1"/>
  <c r="G257" i="1"/>
  <c r="H256" i="1"/>
  <c r="I256" i="1" s="1"/>
  <c r="G256" i="1"/>
  <c r="H255" i="1"/>
  <c r="I255" i="1" s="1"/>
  <c r="G255" i="1"/>
  <c r="G278" i="1" s="1"/>
  <c r="I254" i="1"/>
  <c r="H254" i="1"/>
  <c r="G254" i="1"/>
  <c r="H251" i="1"/>
  <c r="I251" i="1" s="1"/>
  <c r="G251" i="1"/>
  <c r="F251" i="1"/>
  <c r="I250" i="1"/>
  <c r="H250" i="1"/>
  <c r="G250" i="1"/>
  <c r="I249" i="1"/>
  <c r="H249" i="1"/>
  <c r="G249" i="1"/>
  <c r="I248" i="1"/>
  <c r="H248" i="1"/>
  <c r="G248" i="1"/>
  <c r="H246" i="1"/>
  <c r="I246" i="1" s="1"/>
  <c r="G246" i="1"/>
  <c r="H245" i="1"/>
  <c r="I245" i="1" s="1"/>
  <c r="G245" i="1"/>
  <c r="G252" i="1" s="1"/>
  <c r="I244" i="1"/>
  <c r="H244" i="1"/>
  <c r="G244" i="1"/>
  <c r="H243" i="1"/>
  <c r="I243" i="1" s="1"/>
  <c r="G243" i="1"/>
  <c r="H242" i="1"/>
  <c r="I242" i="1" s="1"/>
  <c r="G242" i="1"/>
  <c r="H238" i="1"/>
  <c r="I238" i="1" s="1"/>
  <c r="G238" i="1"/>
  <c r="H237" i="1"/>
  <c r="I237" i="1" s="1"/>
  <c r="G237" i="1"/>
  <c r="I236" i="1"/>
  <c r="H236" i="1"/>
  <c r="G236" i="1"/>
  <c r="I235" i="1"/>
  <c r="H235" i="1"/>
  <c r="G235" i="1"/>
  <c r="I234" i="1"/>
  <c r="I239" i="1" s="1"/>
  <c r="H234" i="1"/>
  <c r="G234" i="1"/>
  <c r="G239" i="1" s="1"/>
  <c r="H231" i="1"/>
  <c r="E231" i="1"/>
  <c r="I231" i="1" s="1"/>
  <c r="I230" i="1"/>
  <c r="H230" i="1"/>
  <c r="E230" i="1"/>
  <c r="G230" i="1" s="1"/>
  <c r="I229" i="1"/>
  <c r="H229" i="1"/>
  <c r="G229" i="1"/>
  <c r="I228" i="1"/>
  <c r="H228" i="1"/>
  <c r="G228" i="1"/>
  <c r="E228" i="1"/>
  <c r="H227" i="1"/>
  <c r="E227" i="1"/>
  <c r="G227" i="1" s="1"/>
  <c r="I226" i="1"/>
  <c r="H226" i="1"/>
  <c r="G226" i="1"/>
  <c r="H225" i="1"/>
  <c r="G225" i="1"/>
  <c r="E225" i="1"/>
  <c r="I225" i="1" s="1"/>
  <c r="H224" i="1"/>
  <c r="I224" i="1" s="1"/>
  <c r="G224" i="1"/>
  <c r="I223" i="1"/>
  <c r="H223" i="1"/>
  <c r="G223" i="1"/>
  <c r="I222" i="1"/>
  <c r="H222" i="1"/>
  <c r="G222" i="1"/>
  <c r="I221" i="1"/>
  <c r="H221" i="1"/>
  <c r="G221" i="1"/>
  <c r="H220" i="1"/>
  <c r="I220" i="1" s="1"/>
  <c r="G220" i="1"/>
  <c r="H219" i="1"/>
  <c r="I219" i="1" s="1"/>
  <c r="G219" i="1"/>
  <c r="I218" i="1"/>
  <c r="H218" i="1"/>
  <c r="G218" i="1"/>
  <c r="H217" i="1"/>
  <c r="I217" i="1" s="1"/>
  <c r="G217" i="1"/>
  <c r="H216" i="1"/>
  <c r="I216" i="1" s="1"/>
  <c r="G216" i="1"/>
  <c r="I215" i="1"/>
  <c r="H215" i="1"/>
  <c r="G215" i="1"/>
  <c r="I214" i="1"/>
  <c r="H214" i="1"/>
  <c r="G214" i="1"/>
  <c r="I213" i="1"/>
  <c r="H213" i="1"/>
  <c r="G213" i="1"/>
  <c r="H212" i="1"/>
  <c r="I212" i="1" s="1"/>
  <c r="G212" i="1"/>
  <c r="H211" i="1"/>
  <c r="I211" i="1" s="1"/>
  <c r="G211" i="1"/>
  <c r="I210" i="1"/>
  <c r="H210" i="1"/>
  <c r="G210" i="1"/>
  <c r="H207" i="1"/>
  <c r="I207" i="1" s="1"/>
  <c r="G207" i="1"/>
  <c r="I206" i="1"/>
  <c r="H206" i="1"/>
  <c r="G206" i="1"/>
  <c r="H205" i="1"/>
  <c r="I205" i="1" s="1"/>
  <c r="G205" i="1"/>
  <c r="H204" i="1"/>
  <c r="I204" i="1" s="1"/>
  <c r="G204" i="1"/>
  <c r="I203" i="1"/>
  <c r="H203" i="1"/>
  <c r="G203" i="1"/>
  <c r="I202" i="1"/>
  <c r="H202" i="1"/>
  <c r="G202" i="1"/>
  <c r="I201" i="1"/>
  <c r="H201" i="1"/>
  <c r="G201" i="1"/>
  <c r="H200" i="1"/>
  <c r="I200" i="1" s="1"/>
  <c r="G200" i="1"/>
  <c r="G208" i="1" s="1"/>
  <c r="I197" i="1"/>
  <c r="H197" i="1"/>
  <c r="G197" i="1"/>
  <c r="H196" i="1"/>
  <c r="I196" i="1" s="1"/>
  <c r="G196" i="1"/>
  <c r="H195" i="1"/>
  <c r="I195" i="1" s="1"/>
  <c r="G195" i="1"/>
  <c r="I194" i="1"/>
  <c r="H194" i="1"/>
  <c r="G194" i="1"/>
  <c r="H193" i="1"/>
  <c r="I193" i="1" s="1"/>
  <c r="G193" i="1"/>
  <c r="H192" i="1"/>
  <c r="I192" i="1" s="1"/>
  <c r="G192" i="1"/>
  <c r="I191" i="1"/>
  <c r="H191" i="1"/>
  <c r="G191" i="1"/>
  <c r="I190" i="1"/>
  <c r="H190" i="1"/>
  <c r="G190" i="1"/>
  <c r="I189" i="1"/>
  <c r="H189" i="1"/>
  <c r="G189" i="1"/>
  <c r="H188" i="1"/>
  <c r="I188" i="1" s="1"/>
  <c r="G188" i="1"/>
  <c r="H187" i="1"/>
  <c r="I187" i="1" s="1"/>
  <c r="G187" i="1"/>
  <c r="I186" i="1"/>
  <c r="H186" i="1"/>
  <c r="G186" i="1"/>
  <c r="H185" i="1"/>
  <c r="I185" i="1" s="1"/>
  <c r="G185" i="1"/>
  <c r="H184" i="1"/>
  <c r="I184" i="1" s="1"/>
  <c r="G184" i="1"/>
  <c r="H181" i="1"/>
  <c r="I181" i="1" s="1"/>
  <c r="G181" i="1"/>
  <c r="H180" i="1"/>
  <c r="I180" i="1" s="1"/>
  <c r="G180" i="1"/>
  <c r="I179" i="1"/>
  <c r="H179" i="1"/>
  <c r="G179" i="1"/>
  <c r="H178" i="1"/>
  <c r="E178" i="1"/>
  <c r="I177" i="1"/>
  <c r="H177" i="1"/>
  <c r="G177" i="1"/>
  <c r="H176" i="1"/>
  <c r="I176" i="1" s="1"/>
  <c r="G176" i="1"/>
  <c r="H175" i="1"/>
  <c r="I175" i="1" s="1"/>
  <c r="G175" i="1"/>
  <c r="I174" i="1"/>
  <c r="H174" i="1"/>
  <c r="G174" i="1"/>
  <c r="I173" i="1"/>
  <c r="H173" i="1"/>
  <c r="G173" i="1"/>
  <c r="I172" i="1"/>
  <c r="H172" i="1"/>
  <c r="G172" i="1"/>
  <c r="H171" i="1"/>
  <c r="I171" i="1" s="1"/>
  <c r="G171" i="1"/>
  <c r="H170" i="1"/>
  <c r="I170" i="1" s="1"/>
  <c r="G170" i="1"/>
  <c r="I169" i="1"/>
  <c r="H169" i="1"/>
  <c r="G169" i="1"/>
  <c r="H168" i="1"/>
  <c r="I168" i="1" s="1"/>
  <c r="G168" i="1"/>
  <c r="H167" i="1"/>
  <c r="I167" i="1" s="1"/>
  <c r="G167" i="1"/>
  <c r="I166" i="1"/>
  <c r="H166" i="1"/>
  <c r="G166" i="1"/>
  <c r="I165" i="1"/>
  <c r="H165" i="1"/>
  <c r="G165" i="1"/>
  <c r="I164" i="1"/>
  <c r="H164" i="1"/>
  <c r="G164" i="1"/>
  <c r="H163" i="1"/>
  <c r="I163" i="1" s="1"/>
  <c r="G163" i="1"/>
  <c r="H162" i="1"/>
  <c r="I162" i="1" s="1"/>
  <c r="G162" i="1"/>
  <c r="I160" i="1"/>
  <c r="H160" i="1"/>
  <c r="G160" i="1"/>
  <c r="H159" i="1"/>
  <c r="I159" i="1" s="1"/>
  <c r="G159" i="1"/>
  <c r="H158" i="1"/>
  <c r="I158" i="1" s="1"/>
  <c r="G158" i="1"/>
  <c r="I157" i="1"/>
  <c r="H157" i="1"/>
  <c r="G157" i="1"/>
  <c r="I156" i="1"/>
  <c r="H156" i="1"/>
  <c r="G156" i="1"/>
  <c r="I155" i="1"/>
  <c r="H155" i="1"/>
  <c r="G155" i="1"/>
  <c r="H154" i="1"/>
  <c r="I154" i="1" s="1"/>
  <c r="G154" i="1"/>
  <c r="H153" i="1"/>
  <c r="I153" i="1" s="1"/>
  <c r="G153" i="1"/>
  <c r="I152" i="1"/>
  <c r="H152" i="1"/>
  <c r="G152" i="1"/>
  <c r="H151" i="1"/>
  <c r="I151" i="1" s="1"/>
  <c r="G151" i="1"/>
  <c r="H150" i="1"/>
  <c r="I150" i="1" s="1"/>
  <c r="G150" i="1"/>
  <c r="I149" i="1"/>
  <c r="H149" i="1"/>
  <c r="G149" i="1"/>
  <c r="I148" i="1"/>
  <c r="H148" i="1"/>
  <c r="G148" i="1"/>
  <c r="I147" i="1"/>
  <c r="H147" i="1"/>
  <c r="G147" i="1"/>
  <c r="H146" i="1"/>
  <c r="I146" i="1" s="1"/>
  <c r="G146" i="1"/>
  <c r="H145" i="1"/>
  <c r="I145" i="1" s="1"/>
  <c r="G145" i="1"/>
  <c r="I144" i="1"/>
  <c r="H144" i="1"/>
  <c r="G144" i="1"/>
  <c r="H143" i="1"/>
  <c r="I143" i="1" s="1"/>
  <c r="G143" i="1"/>
  <c r="H142" i="1"/>
  <c r="I142" i="1" s="1"/>
  <c r="G142" i="1"/>
  <c r="I141" i="1"/>
  <c r="H141" i="1"/>
  <c r="G141" i="1"/>
  <c r="I140" i="1"/>
  <c r="H140" i="1"/>
  <c r="G140" i="1"/>
  <c r="I139" i="1"/>
  <c r="H139" i="1"/>
  <c r="G139" i="1"/>
  <c r="I136" i="1"/>
  <c r="H136" i="1"/>
  <c r="G136" i="1"/>
  <c r="I135" i="1"/>
  <c r="H135" i="1"/>
  <c r="G135" i="1"/>
  <c r="H134" i="1"/>
  <c r="I134" i="1" s="1"/>
  <c r="G134" i="1"/>
  <c r="H133" i="1"/>
  <c r="I133" i="1" s="1"/>
  <c r="G133" i="1"/>
  <c r="I132" i="1"/>
  <c r="H132" i="1"/>
  <c r="G132" i="1"/>
  <c r="H131" i="1"/>
  <c r="I131" i="1" s="1"/>
  <c r="G131" i="1"/>
  <c r="H130" i="1"/>
  <c r="I130" i="1" s="1"/>
  <c r="G130" i="1"/>
  <c r="I129" i="1"/>
  <c r="H129" i="1"/>
  <c r="G129" i="1"/>
  <c r="I128" i="1"/>
  <c r="H128" i="1"/>
  <c r="G128" i="1"/>
  <c r="I127" i="1"/>
  <c r="H127" i="1"/>
  <c r="G127" i="1"/>
  <c r="I124" i="1"/>
  <c r="H124" i="1"/>
  <c r="G124" i="1"/>
  <c r="I123" i="1"/>
  <c r="H123" i="1"/>
  <c r="G123" i="1"/>
  <c r="H122" i="1"/>
  <c r="I122" i="1" s="1"/>
  <c r="G122" i="1"/>
  <c r="H121" i="1"/>
  <c r="I121" i="1" s="1"/>
  <c r="G121" i="1"/>
  <c r="I120" i="1"/>
  <c r="H120" i="1"/>
  <c r="F120" i="1"/>
  <c r="G120" i="1" s="1"/>
  <c r="B120" i="1"/>
  <c r="H119" i="1"/>
  <c r="I119" i="1" s="1"/>
  <c r="G119" i="1"/>
  <c r="I118" i="1"/>
  <c r="H118" i="1"/>
  <c r="G118" i="1"/>
  <c r="H117" i="1"/>
  <c r="I117" i="1" s="1"/>
  <c r="G117" i="1"/>
  <c r="H116" i="1"/>
  <c r="I116" i="1" s="1"/>
  <c r="I125" i="1" s="1"/>
  <c r="G116" i="1"/>
  <c r="H113" i="1"/>
  <c r="I113" i="1" s="1"/>
  <c r="G113" i="1"/>
  <c r="H112" i="1"/>
  <c r="I112" i="1" s="1"/>
  <c r="G112" i="1"/>
  <c r="I111" i="1"/>
  <c r="H111" i="1"/>
  <c r="G111" i="1"/>
  <c r="I110" i="1"/>
  <c r="H110" i="1"/>
  <c r="G110" i="1"/>
  <c r="I109" i="1"/>
  <c r="H109" i="1"/>
  <c r="G109" i="1"/>
  <c r="H108" i="1"/>
  <c r="I108" i="1" s="1"/>
  <c r="G108" i="1"/>
  <c r="H107" i="1"/>
  <c r="I107" i="1" s="1"/>
  <c r="G107" i="1"/>
  <c r="I106" i="1"/>
  <c r="H106" i="1"/>
  <c r="G106" i="1"/>
  <c r="H105" i="1"/>
  <c r="I105" i="1" s="1"/>
  <c r="G105" i="1"/>
  <c r="H104" i="1"/>
  <c r="I104" i="1" s="1"/>
  <c r="G104" i="1"/>
  <c r="I103" i="1"/>
  <c r="H103" i="1"/>
  <c r="G103" i="1"/>
  <c r="I102" i="1"/>
  <c r="H102" i="1"/>
  <c r="G102" i="1"/>
  <c r="I101" i="1"/>
  <c r="H101" i="1"/>
  <c r="G101" i="1"/>
  <c r="B101" i="1"/>
  <c r="H100" i="1"/>
  <c r="I100" i="1" s="1"/>
  <c r="G100" i="1"/>
  <c r="H99" i="1"/>
  <c r="I99" i="1" s="1"/>
  <c r="G99" i="1"/>
  <c r="I98" i="1"/>
  <c r="H98" i="1"/>
  <c r="G98" i="1"/>
  <c r="I97" i="1"/>
  <c r="H97" i="1"/>
  <c r="G97" i="1"/>
  <c r="I96" i="1"/>
  <c r="H96" i="1"/>
  <c r="G96" i="1"/>
  <c r="H95" i="1"/>
  <c r="I95" i="1" s="1"/>
  <c r="G95" i="1"/>
  <c r="H94" i="1"/>
  <c r="I94" i="1" s="1"/>
  <c r="G94" i="1"/>
  <c r="I93" i="1"/>
  <c r="H93" i="1"/>
  <c r="G93" i="1"/>
  <c r="H92" i="1"/>
  <c r="I92" i="1" s="1"/>
  <c r="G92" i="1"/>
  <c r="H91" i="1"/>
  <c r="I91" i="1" s="1"/>
  <c r="G91" i="1"/>
  <c r="I90" i="1"/>
  <c r="H90" i="1"/>
  <c r="G90" i="1"/>
  <c r="I89" i="1"/>
  <c r="H89" i="1"/>
  <c r="G89" i="1"/>
  <c r="I88" i="1"/>
  <c r="H88" i="1"/>
  <c r="G88" i="1"/>
  <c r="H87" i="1"/>
  <c r="I87" i="1" s="1"/>
  <c r="G87" i="1"/>
  <c r="H86" i="1"/>
  <c r="I86" i="1" s="1"/>
  <c r="G86" i="1"/>
  <c r="I85" i="1"/>
  <c r="H85" i="1"/>
  <c r="G85" i="1"/>
  <c r="H84" i="1"/>
  <c r="I84" i="1" s="1"/>
  <c r="G84" i="1"/>
  <c r="H83" i="1"/>
  <c r="I83" i="1" s="1"/>
  <c r="G83" i="1"/>
  <c r="I81" i="1"/>
  <c r="H81" i="1"/>
  <c r="G81" i="1"/>
  <c r="I80" i="1"/>
  <c r="H80" i="1"/>
  <c r="G80" i="1"/>
  <c r="I79" i="1"/>
  <c r="H79" i="1"/>
  <c r="G79" i="1"/>
  <c r="H78" i="1"/>
  <c r="I78" i="1" s="1"/>
  <c r="G78" i="1"/>
  <c r="H77" i="1"/>
  <c r="I77" i="1" s="1"/>
  <c r="G77" i="1"/>
  <c r="I76" i="1"/>
  <c r="H76" i="1"/>
  <c r="G76" i="1"/>
  <c r="H75" i="1"/>
  <c r="I75" i="1" s="1"/>
  <c r="G75" i="1"/>
  <c r="H74" i="1"/>
  <c r="I74" i="1" s="1"/>
  <c r="G74" i="1"/>
  <c r="I72" i="1"/>
  <c r="H72" i="1"/>
  <c r="G72" i="1"/>
  <c r="I71" i="1"/>
  <c r="H71" i="1"/>
  <c r="G71" i="1"/>
  <c r="I70" i="1"/>
  <c r="H70" i="1"/>
  <c r="G70" i="1"/>
  <c r="H69" i="1"/>
  <c r="I69" i="1" s="1"/>
  <c r="G69" i="1"/>
  <c r="H68" i="1"/>
  <c r="I68" i="1" s="1"/>
  <c r="G68" i="1"/>
  <c r="I67" i="1"/>
  <c r="H67" i="1"/>
  <c r="G67" i="1"/>
  <c r="H66" i="1"/>
  <c r="I66" i="1" s="1"/>
  <c r="G66" i="1"/>
  <c r="H65" i="1"/>
  <c r="I65" i="1" s="1"/>
  <c r="G65" i="1"/>
  <c r="I64" i="1"/>
  <c r="H64" i="1"/>
  <c r="G64" i="1"/>
  <c r="I63" i="1"/>
  <c r="H63" i="1"/>
  <c r="G63" i="1"/>
  <c r="I62" i="1"/>
  <c r="H62" i="1"/>
  <c r="G62" i="1"/>
  <c r="H61" i="1"/>
  <c r="I61" i="1" s="1"/>
  <c r="G61" i="1"/>
  <c r="H60" i="1"/>
  <c r="I60" i="1" s="1"/>
  <c r="G60" i="1"/>
  <c r="I59" i="1"/>
  <c r="H59" i="1"/>
  <c r="G59" i="1"/>
  <c r="H58" i="1"/>
  <c r="I58" i="1" s="1"/>
  <c r="G58" i="1"/>
  <c r="H57" i="1"/>
  <c r="I57" i="1" s="1"/>
  <c r="G57" i="1"/>
  <c r="I56" i="1"/>
  <c r="H56" i="1"/>
  <c r="G56" i="1"/>
  <c r="I55" i="1"/>
  <c r="H55" i="1"/>
  <c r="G55" i="1"/>
  <c r="I54" i="1"/>
  <c r="H54" i="1"/>
  <c r="G54" i="1"/>
  <c r="H53" i="1"/>
  <c r="I53" i="1" s="1"/>
  <c r="G53" i="1"/>
  <c r="H52" i="1"/>
  <c r="I52" i="1" s="1"/>
  <c r="G52" i="1"/>
  <c r="I51" i="1"/>
  <c r="H51" i="1"/>
  <c r="G51" i="1"/>
  <c r="H50" i="1"/>
  <c r="I50" i="1" s="1"/>
  <c r="G50" i="1"/>
  <c r="I46" i="1"/>
  <c r="H46" i="1"/>
  <c r="G46" i="1"/>
  <c r="H45" i="1"/>
  <c r="I45" i="1" s="1"/>
  <c r="G45" i="1"/>
  <c r="I44" i="1"/>
  <c r="H44" i="1"/>
  <c r="G44" i="1"/>
  <c r="I43" i="1"/>
  <c r="H43" i="1"/>
  <c r="G43" i="1"/>
  <c r="I42" i="1"/>
  <c r="H42" i="1"/>
  <c r="G42" i="1"/>
  <c r="G47" i="1" s="1"/>
  <c r="I41" i="1"/>
  <c r="H41" i="1"/>
  <c r="G41" i="1"/>
  <c r="H40" i="1"/>
  <c r="I40" i="1" s="1"/>
  <c r="G40" i="1"/>
  <c r="G38" i="1"/>
  <c r="H37" i="1"/>
  <c r="I37" i="1" s="1"/>
  <c r="G37" i="1"/>
  <c r="H36" i="1"/>
  <c r="I36" i="1" s="1"/>
  <c r="G36" i="1"/>
  <c r="H35" i="1"/>
  <c r="I35" i="1" s="1"/>
  <c r="G35" i="1"/>
  <c r="I34" i="1"/>
  <c r="H34" i="1"/>
  <c r="G34" i="1"/>
  <c r="H33" i="1"/>
  <c r="I33" i="1" s="1"/>
  <c r="G33" i="1"/>
  <c r="I30" i="1"/>
  <c r="H30" i="1"/>
  <c r="G30" i="1"/>
  <c r="H29" i="1"/>
  <c r="I29" i="1" s="1"/>
  <c r="G29" i="1"/>
  <c r="I28" i="1"/>
  <c r="I31" i="1" s="1"/>
  <c r="H28" i="1"/>
  <c r="G28" i="1"/>
  <c r="G31" i="1" s="1"/>
  <c r="H25" i="1"/>
  <c r="E25" i="1"/>
  <c r="H24" i="1"/>
  <c r="I24" i="1" s="1"/>
  <c r="G24" i="1"/>
  <c r="H23" i="1"/>
  <c r="I23" i="1" s="1"/>
  <c r="G23" i="1"/>
  <c r="H22" i="1"/>
  <c r="I22" i="1" s="1"/>
  <c r="G22" i="1"/>
  <c r="H19" i="1"/>
  <c r="I19" i="1" s="1"/>
  <c r="G19" i="1"/>
  <c r="H18" i="1"/>
  <c r="G18" i="1"/>
  <c r="E18" i="1"/>
  <c r="I16" i="1"/>
  <c r="H16" i="1"/>
  <c r="E16" i="1"/>
  <c r="G16" i="1" s="1"/>
  <c r="H15" i="1"/>
  <c r="I15" i="1" s="1"/>
  <c r="G15" i="1"/>
  <c r="I13" i="1"/>
  <c r="H13" i="1"/>
  <c r="G13" i="1"/>
  <c r="H12" i="1"/>
  <c r="I12" i="1" s="1"/>
  <c r="G12" i="1"/>
  <c r="I10" i="1"/>
  <c r="H10" i="1"/>
  <c r="G10" i="1"/>
  <c r="I9" i="1"/>
  <c r="H9" i="1"/>
  <c r="G9" i="1"/>
  <c r="I8" i="1"/>
  <c r="H8" i="1"/>
  <c r="G8" i="1"/>
  <c r="C14" i="2" l="1"/>
  <c r="C30" i="2"/>
  <c r="C22" i="2"/>
  <c r="C31" i="2"/>
  <c r="C19" i="2"/>
  <c r="H12" i="2"/>
  <c r="P16" i="2"/>
  <c r="H20" i="2"/>
  <c r="P24" i="2"/>
  <c r="H28" i="2"/>
  <c r="L31" i="2"/>
  <c r="F6" i="2"/>
  <c r="C8" i="2"/>
  <c r="P9" i="2"/>
  <c r="P32" i="2" s="1"/>
  <c r="O32" i="2" s="1"/>
  <c r="L11" i="2"/>
  <c r="J12" i="2"/>
  <c r="H13" i="2"/>
  <c r="F14" i="2"/>
  <c r="C16" i="2"/>
  <c r="P17" i="2"/>
  <c r="L19" i="2"/>
  <c r="J20" i="2"/>
  <c r="H21" i="2"/>
  <c r="F22" i="2"/>
  <c r="C24" i="2"/>
  <c r="P25" i="2"/>
  <c r="N26" i="2"/>
  <c r="L27" i="2"/>
  <c r="J28" i="2"/>
  <c r="H29" i="2"/>
  <c r="F30" i="2"/>
  <c r="D33" i="2"/>
  <c r="C27" i="2" s="1"/>
  <c r="J6" i="2"/>
  <c r="F8" i="2"/>
  <c r="N12" i="2"/>
  <c r="L13" i="2"/>
  <c r="J14" i="2"/>
  <c r="F16" i="2"/>
  <c r="N20" i="2"/>
  <c r="L21" i="2"/>
  <c r="J22" i="2"/>
  <c r="F24" i="2"/>
  <c r="N28" i="2"/>
  <c r="L29" i="2"/>
  <c r="J30" i="2"/>
  <c r="L12" i="2"/>
  <c r="H14" i="2"/>
  <c r="L6" i="2"/>
  <c r="H8" i="2"/>
  <c r="F9" i="2"/>
  <c r="P12" i="2"/>
  <c r="N13" i="2"/>
  <c r="L14" i="2"/>
  <c r="H16" i="2"/>
  <c r="F17" i="2"/>
  <c r="P20" i="2"/>
  <c r="N21" i="2"/>
  <c r="L22" i="2"/>
  <c r="H24" i="2"/>
  <c r="F25" i="2"/>
  <c r="P28" i="2"/>
  <c r="N29" i="2"/>
  <c r="L30" i="2"/>
  <c r="H6" i="2"/>
  <c r="L20" i="2"/>
  <c r="L28" i="2"/>
  <c r="N6" i="2"/>
  <c r="J8" i="2"/>
  <c r="C12" i="2"/>
  <c r="N14" i="2"/>
  <c r="J16" i="2"/>
  <c r="C20" i="2"/>
  <c r="N22" i="2"/>
  <c r="J24" i="2"/>
  <c r="C28" i="2"/>
  <c r="N30" i="2"/>
  <c r="I47" i="1"/>
  <c r="I137" i="1"/>
  <c r="G198" i="1"/>
  <c r="I18" i="1"/>
  <c r="I20" i="1" s="1"/>
  <c r="I232" i="1"/>
  <c r="G20" i="1"/>
  <c r="G25" i="1"/>
  <c r="I25" i="1"/>
  <c r="I26" i="1"/>
  <c r="G178" i="1"/>
  <c r="G182" i="1" s="1"/>
  <c r="I178" i="1"/>
  <c r="I182" i="1" s="1"/>
  <c r="I198" i="1"/>
  <c r="G232" i="1"/>
  <c r="I287" i="1"/>
  <c r="G345" i="1"/>
  <c r="G366" i="1" s="1"/>
  <c r="G378" i="1" s="1"/>
  <c r="I361" i="1"/>
  <c r="I364" i="1" s="1"/>
  <c r="G361" i="1"/>
  <c r="G364" i="1" s="1"/>
  <c r="I38" i="1"/>
  <c r="G114" i="1"/>
  <c r="I294" i="1"/>
  <c r="I114" i="1"/>
  <c r="I208" i="1"/>
  <c r="I328" i="1"/>
  <c r="I335" i="1"/>
  <c r="I350" i="1"/>
  <c r="I376" i="1"/>
  <c r="G137" i="1"/>
  <c r="I310" i="1"/>
  <c r="G26" i="1"/>
  <c r="G125" i="1"/>
  <c r="I252" i="1"/>
  <c r="I278" i="1"/>
  <c r="I362" i="1"/>
  <c r="G362" i="1"/>
  <c r="H313" i="1"/>
  <c r="I313" i="1" s="1"/>
  <c r="I314" i="1" s="1"/>
  <c r="H341" i="1"/>
  <c r="I341" i="1" s="1"/>
  <c r="I345" i="1" s="1"/>
  <c r="I227" i="1"/>
  <c r="G298" i="1"/>
  <c r="G310" i="1" s="1"/>
  <c r="I298" i="1"/>
  <c r="G231" i="1"/>
  <c r="N32" i="2" l="1"/>
  <c r="M32" i="2" s="1"/>
  <c r="F32" i="2"/>
  <c r="J32" i="2"/>
  <c r="I32" i="2" s="1"/>
  <c r="H32" i="2"/>
  <c r="G32" i="2" s="1"/>
  <c r="L32" i="2"/>
  <c r="K32" i="2" s="1"/>
  <c r="C21" i="2"/>
  <c r="C13" i="2"/>
  <c r="C29" i="2"/>
  <c r="C25" i="2"/>
  <c r="C9" i="2"/>
  <c r="C17" i="2"/>
  <c r="C26" i="2"/>
  <c r="C18" i="2"/>
  <c r="C10" i="2"/>
  <c r="C23" i="2"/>
  <c r="C15" i="2"/>
  <c r="C7" i="2"/>
  <c r="C11" i="2"/>
  <c r="C6" i="2"/>
  <c r="I366" i="1"/>
  <c r="I378" i="1" s="1"/>
  <c r="E32" i="2" l="1"/>
  <c r="F33" i="2"/>
  <c r="H33" i="2" l="1"/>
  <c r="E33" i="2"/>
  <c r="J33" i="2" l="1"/>
  <c r="G33" i="2"/>
  <c r="I33" i="2" l="1"/>
  <c r="L33" i="2"/>
  <c r="N33" i="2" l="1"/>
  <c r="K33" i="2"/>
  <c r="P33" i="2" l="1"/>
  <c r="O33" i="2" s="1"/>
  <c r="M33" i="2"/>
</calcChain>
</file>

<file path=xl/sharedStrings.xml><?xml version="1.0" encoding="utf-8"?>
<sst xmlns="http://schemas.openxmlformats.org/spreadsheetml/2006/main" count="1364" uniqueCount="1020">
  <si>
    <t>PREFEITURA MUNICIPAL DE FARIA LEMOS - MG</t>
  </si>
  <si>
    <t>PLANILHA DE PRECOS</t>
  </si>
  <si>
    <t>BDI EQUIP</t>
  </si>
  <si>
    <t>UNIDADE BÁSICA DE SAÚDE - UBS T1A</t>
  </si>
  <si>
    <t>DATA: 17/10/2023</t>
  </si>
  <si>
    <t>BDI SERVIÇO</t>
  </si>
  <si>
    <t>LOCAL: RUA JOSÉ DITTIZ - S/Nº -CENTRO - FARIA LEMOS/MG</t>
  </si>
  <si>
    <t>DATA BASE: Seinfra S/desoneração Jan/2023</t>
  </si>
  <si>
    <t xml:space="preserve">Item           </t>
  </si>
  <si>
    <t>Código</t>
  </si>
  <si>
    <t xml:space="preserve">Descricao      </t>
  </si>
  <si>
    <t>Unid.</t>
  </si>
  <si>
    <t>Quant.</t>
  </si>
  <si>
    <t>PREÇO DE CUSTO</t>
  </si>
  <si>
    <t>PREÇO C/BDI</t>
  </si>
  <si>
    <t xml:space="preserve">Pr. Unitario   </t>
  </si>
  <si>
    <t xml:space="preserve">Pr. Total      </t>
  </si>
  <si>
    <t xml:space="preserve"> 01.</t>
  </si>
  <si>
    <t>SERVIÇOS PRELIMINARES</t>
  </si>
  <si>
    <t xml:space="preserve"> </t>
  </si>
  <si>
    <t xml:space="preserve"> 01. 01</t>
  </si>
  <si>
    <t>ED-50393</t>
  </si>
  <si>
    <t>MOBILIZAÇÃO, TRANSPORTE  DE PESSOAL E DESMOBILIZAÇÃO DA OBRA</t>
  </si>
  <si>
    <t>%</t>
  </si>
  <si>
    <t xml:space="preserve"> 01. 02</t>
  </si>
  <si>
    <t>ED-28427</t>
  </si>
  <si>
    <t>PLACA DE OBRA EM CHAPA DE ACO GALVANIZADO</t>
  </si>
  <si>
    <t>UN</t>
  </si>
  <si>
    <t xml:space="preserve"> 01. 03</t>
  </si>
  <si>
    <t>ED-50135</t>
  </si>
  <si>
    <t>BARRACAO DE OBRA PARA ALOJAMENTO/ESCRITORIO, PISO EM PINHO 3A, PAREDES EM COMPENSADO 10MM, COBERTURA EM TELHA AMIANTO 6MM, INCLUSO INSTALACOES ELETRICAS E ESQUADRIAS</t>
  </si>
  <si>
    <t>M2</t>
  </si>
  <si>
    <t xml:space="preserve"> 01. 04</t>
  </si>
  <si>
    <t>INSTALAÇÕES PROVISORIAS</t>
  </si>
  <si>
    <t xml:space="preserve"> 01. 04. 01</t>
  </si>
  <si>
    <t>ED-50150</t>
  </si>
  <si>
    <t>INSTALACAO PROVISORIA DE AGUA/ESGOTO</t>
  </si>
  <si>
    <t xml:space="preserve"> 01. 04. 02</t>
  </si>
  <si>
    <t>ED-50151</t>
  </si>
  <si>
    <t>INSTALACAO PROVISORIA DE ENERGIA ELETRICA</t>
  </si>
  <si>
    <t xml:space="preserve"> 01. 05</t>
  </si>
  <si>
    <t>MURO DE DIVISA</t>
  </si>
  <si>
    <t>01. 05. 01</t>
  </si>
  <si>
    <t>COMPOSIÇÃO DE CUSTO 36</t>
  </si>
  <si>
    <t>MURO DIVISÓRIO BLOCO DE CONCRETO REVESTIDO E = 15 CM, H = 2,20 M, INCLUSIVE SAPATA DE CONCRETO ARMADO FCK = 15 MPA, 50 X 55 CM</t>
  </si>
  <si>
    <t>M</t>
  </si>
  <si>
    <t>01. 05. 02</t>
  </si>
  <si>
    <t>ED-50453</t>
  </si>
  <si>
    <t>PINTURA LATEX ACRILICA AMBIENTES INTERNOS/EXTERNOS, TRES DEMAOS</t>
  </si>
  <si>
    <t xml:space="preserve"> 01. 06</t>
  </si>
  <si>
    <t>ANDAIME</t>
  </si>
  <si>
    <t xml:space="preserve"> 01. 06. 01</t>
  </si>
  <si>
    <t>ED-9076</t>
  </si>
  <si>
    <t xml:space="preserve">TORRE DE ANDAIME 2 X 2 M </t>
  </si>
  <si>
    <t>UXMÊS</t>
  </si>
  <si>
    <t xml:space="preserve"> 01. 06. 02</t>
  </si>
  <si>
    <t xml:space="preserve">ED-28533 </t>
  </si>
  <si>
    <t>ANDAIME PARA REVESTIMENTO DE FORROS EM MADEIRA DE 3A</t>
  </si>
  <si>
    <t xml:space="preserve">TOTAL ITEM:  01   </t>
  </si>
  <si>
    <t xml:space="preserve"> 02.</t>
  </si>
  <si>
    <t>ESTRUTURAS METÁLICAS E FECHAMENTOS LIGHT STEEL FRAMING</t>
  </si>
  <si>
    <t xml:space="preserve"> 02. 01</t>
  </si>
  <si>
    <t>COMPOSIÇÃO DE CUSTO 52</t>
  </si>
  <si>
    <r>
      <rPr>
        <sz val="11"/>
        <color theme="1"/>
        <rFont val="Calibri"/>
        <family val="2"/>
      </rPr>
      <t xml:space="preserve">FORNECIMENTO, FABRICAÇÃO E MONTAGEM DE ESTRUTURA METÁLICA </t>
    </r>
    <r>
      <rPr>
        <sz val="11"/>
        <color theme="1"/>
        <rFont val="Calibri"/>
        <family val="2"/>
      </rPr>
      <t>(AÇO ESTRUTURAL PARA PÓRTICO E CAIXA D'ÁGUA)</t>
    </r>
  </si>
  <si>
    <t>KG</t>
  </si>
  <si>
    <t xml:space="preserve"> 02. 02</t>
  </si>
  <si>
    <t>COTAÇÃO DE MERCADO</t>
  </si>
  <si>
    <t>FORNECIMENTO E MONTAGEM DE PERFIS METÁLICOS DE PAREDES EXTERNAS E INTERNAS, DE TELHADO, DA LAJE E ESCADA EM  ESTRUTURA  LIGHT STEEL FRAMING</t>
  </si>
  <si>
    <t xml:space="preserve"> 02. 03</t>
  </si>
  <si>
    <t>FORNECIMENTO E MONTAGEM DOS FECHAMENTOS DAS PAREDES EM LIGHT STEEL FRAMING COM REVESTIMENTO EXTERNO E INTERNO, BARREIRA DE VAPOR DAS PAREDES E TELHADO, ISOLAMENTO TERMO-ACUSTICO DAS PAREDES E FORROS, SUBSTRATOS DOS PISOS DA LAJE E ESCADA E FORRO DE GESSO ESTRUTURADO</t>
  </si>
  <si>
    <t xml:space="preserve"> 02. 04</t>
  </si>
  <si>
    <t>SINAPI 93596</t>
  </si>
  <si>
    <t>TRANSPORTE DA ESTRUTURA METÁLICA E LIGHT STEEL FRAMING, INCLUIVE REVESTIMENTO E FORROS, COM CAMINHÃO BASCULANTE DE 14 M³, EM VIA URBANA EM REVESTIMENTO PRIMÁRIO (UNIDADE: TXKM). AF_07/2020</t>
  </si>
  <si>
    <t xml:space="preserve"> TXKM</t>
  </si>
  <si>
    <t xml:space="preserve">TOTAL ITEM:  02   </t>
  </si>
  <si>
    <t xml:space="preserve"> 03.</t>
  </si>
  <si>
    <t>ALVENARIAS E DIVISÕES</t>
  </si>
  <si>
    <t xml:space="preserve"> 03. 01</t>
  </si>
  <si>
    <t>ED-48231</t>
  </si>
  <si>
    <t>ALVENARIA DE TIJOLOS CERAMICOS FURADOS 10X20X20CM, ASSENTADOS COM ARGAMASSA CIMENTO/AREIA 1:10 COM PREPARO MANUAL, ESP. PAREDE = 10CM, COM JUNTAS DE 12MM, CONSIDERANDO 8% DE PERDAS NOS TIJOLOS, SEM PERDAS DE ARGAMASSA</t>
  </si>
  <si>
    <t xml:space="preserve"> 03. 02</t>
  </si>
  <si>
    <t>ED-48537</t>
  </si>
  <si>
    <t>DIVISORIA 35MM PAINEL CEGO MIOLO COLMEIA REVESTIDA C/CHAPA LAMINADA EMCORES FIBRA MADEIRA PRENSADA C/MONTANTES ALUMINIO ANODIZADO NATURAL EM"L" "T" OU "X" INCL PORTAS EXCL SUAS FERRAGENS.</t>
  </si>
  <si>
    <t xml:space="preserve"> 03. 03</t>
  </si>
  <si>
    <t>COMPOSIÇÃO DE CUSTO 26</t>
  </si>
  <si>
    <t>DIVISORIA EM GRANITO CINZA CORUMBÁ POLIDO H= 180 CM, INCLUSIVE FERRAGENS EM LATÃO CROMADO</t>
  </si>
  <si>
    <t xml:space="preserve">TOTAL ITEM:  03   </t>
  </si>
  <si>
    <t xml:space="preserve"> 04.</t>
  </si>
  <si>
    <t>COBERTURAS</t>
  </si>
  <si>
    <t xml:space="preserve"> 04. 01</t>
  </si>
  <si>
    <t>ED-13852</t>
  </si>
  <si>
    <t>COBERTURA COM TELHA CHAPA AÇO ZINCADO ONDULADA 0,5 MM</t>
  </si>
  <si>
    <t xml:space="preserve"> 04. 02</t>
  </si>
  <si>
    <t>ED-48402</t>
  </si>
  <si>
    <t xml:space="preserve">FABRICAÇÃO, FORNECIMENTO E INSTALAÇÃO DE CUMEEIRA METÁLICA PARA TELHA </t>
  </si>
  <si>
    <t xml:space="preserve"> 04. 03</t>
  </si>
  <si>
    <t>ED-50667</t>
  </si>
  <si>
    <t>FABRICAÇÃO, FORNECIMENTO E INSTALAÇÃO DE CHAPIM EM CHAPA DE AÇO GALVANIZADA CONFORME PROJETO</t>
  </si>
  <si>
    <t xml:space="preserve"> 04. 04</t>
  </si>
  <si>
    <t>ED-50651</t>
  </si>
  <si>
    <t>FABRICAÇÃO, FORNECIMENTO E INSTALAÇÃO DE CALHA METÁLICA CONJUGADA EM CHAPIM EM CHAPA DE AÇO GALVANIZADO CONFORME PROJETO</t>
  </si>
  <si>
    <t xml:space="preserve"> 04. 05</t>
  </si>
  <si>
    <t>ED-50683</t>
  </si>
  <si>
    <t>FABRICAÇÃO, FORNECIMENTO E INSTALAÇÃO DE RUFOS EM CHAPA DE AÇO GALVANIZADA CONFORME PROJETO</t>
  </si>
  <si>
    <t xml:space="preserve">TOTAL ITEM:  04   </t>
  </si>
  <si>
    <t xml:space="preserve"> 05.</t>
  </si>
  <si>
    <t>IMPERMEABILIZAÇÕES E ISOLAMENTO</t>
  </si>
  <si>
    <t xml:space="preserve"> 05. 01</t>
  </si>
  <si>
    <t xml:space="preserve">RO-40976 </t>
  </si>
  <si>
    <t>CAMADA DE TRANSIÇÃO COM GEOTEXTIL 200G/M2  - FORNECIMENTO E COLOCAÇÃO</t>
  </si>
  <si>
    <t xml:space="preserve"> 05. 02</t>
  </si>
  <si>
    <t xml:space="preserve">ED-50764 </t>
  </si>
  <si>
    <t>CAMADA DE REGULARIZAÇÃO ARGAMASSA TRAÇO 1:3, ESPESSURA MÉDIA 3,0 CM</t>
  </si>
  <si>
    <t xml:space="preserve"> 05. 03</t>
  </si>
  <si>
    <t>ED-50175</t>
  </si>
  <si>
    <t>IMPERMEABILIZAÇÃO COM ARGAMASSA POLIMÉRICA COM CONSUMO DE 5,0KG/M², ESTRUTURADA COM TELA POLIÉSTER RESINADA MALHA DE 3X3 MM</t>
  </si>
  <si>
    <t xml:space="preserve"> 05. 04</t>
  </si>
  <si>
    <t>COMPOSIÇÃO DE CUSTO 27</t>
  </si>
  <si>
    <t>IMPERMEABILIZAÇÃO COM RESINA EPÓXI 1,2 KG/M2 NO PISO E PAREDE NO POÇO DO ELEVADOR CONFORME PROJETO</t>
  </si>
  <si>
    <t xml:space="preserve"> 05. 05</t>
  </si>
  <si>
    <t>ED-50168</t>
  </si>
  <si>
    <t>IMPERMEABILIZACAO COM MANTA ASFALTICA ESPESSURA 3MM PROTEGIDA COM FILME DE ALUMINIO GOFRADO ESPESSURA 0,8MM, INCLUSO EMULSAO ASFALTICA</t>
  </si>
  <si>
    <t xml:space="preserve"> 05. 06</t>
  </si>
  <si>
    <t>PROTEÇÃO  MECANICA - ARGAMASSA DE CIMENTO E AREIA TRAÇO 1:3</t>
  </si>
  <si>
    <t xml:space="preserve"> 05. 07</t>
  </si>
  <si>
    <t>COMPOSIÇÃO DE CUSTO 28</t>
  </si>
  <si>
    <t>JUNTA EM MASTIQUE POLIURETANO (MASTIQUE PERIMETRAL) 2X2 CM</t>
  </si>
  <si>
    <t xml:space="preserve">TOTAL ITEM:  05  </t>
  </si>
  <si>
    <t xml:space="preserve"> 06.</t>
  </si>
  <si>
    <t>INSTALAÇÃO HIDRO-SANITÁRIA</t>
  </si>
  <si>
    <t xml:space="preserve"> 06. 01</t>
  </si>
  <si>
    <t>TUBULAÇÕES E CONEXÕES</t>
  </si>
  <si>
    <t xml:space="preserve"> 06. 01. 01</t>
  </si>
  <si>
    <t>ED-50019</t>
  </si>
  <si>
    <t>TUBO PVC SOLDAVEL AGUA FRIA DN 25MM, INCLUSIVE CONEXOES - FORNECIMENTO E INSTALACAO</t>
  </si>
  <si>
    <t xml:space="preserve"> 06. 01. 02</t>
  </si>
  <si>
    <t>ED-50020</t>
  </si>
  <si>
    <t>TUBO PVC SOLDAVEL AGUA FRIA DN 32MM, INCLUSIVE CONEXOES - FORNECIMENTO E INSTALACAO</t>
  </si>
  <si>
    <t xml:space="preserve"> 06. 01. 03</t>
  </si>
  <si>
    <t>ED-50022</t>
  </si>
  <si>
    <t>TUBO PVC SOLDAVEL AGUA FRIA DN 50 MM, INCLUSIVE CONEXOES - FORNECIMENTO E INSTALACAO</t>
  </si>
  <si>
    <t xml:space="preserve"> 06. 01. 04</t>
  </si>
  <si>
    <t>ED-50023</t>
  </si>
  <si>
    <t>TUBO PVC SOLDAVEL AGUA FRIA DN 60 MM, INCLUSIVE CONEXOES - FORNECIMENTO E INSTALACAO</t>
  </si>
  <si>
    <t xml:space="preserve"> 06. 01. 05</t>
  </si>
  <si>
    <t>ED-50024</t>
  </si>
  <si>
    <t>TUBO PVC SOLDAVEL AGUA FRIA DN 75 MM, INCLUSIVE CONEXOES - FORNECIMENTO E INSTALACAO</t>
  </si>
  <si>
    <t xml:space="preserve"> 06. 01. 06</t>
  </si>
  <si>
    <t>ED-50034</t>
  </si>
  <si>
    <t>TUBO PVC ESGOTO JS PREDIAL DN 40MM, INCLUSIVE CONEXOES - FORNECIMENTO E INSTALACAO</t>
  </si>
  <si>
    <t xml:space="preserve"> 06. 01. 07</t>
  </si>
  <si>
    <t>ED-50027</t>
  </si>
  <si>
    <t>TUBO PVC ESGOTO PREDIAL DN 50MM, INCLUSIVE CONEXOES - FORNECIMENTO E INSTALACAO</t>
  </si>
  <si>
    <t xml:space="preserve"> 06. 01. 08</t>
  </si>
  <si>
    <t>ED-50028</t>
  </si>
  <si>
    <t>TUBO PVC ESGOTO PREDIAL DN 75MM, INCLUSIVE CONEXOES - FORNECIMENTO E INSTALACAO</t>
  </si>
  <si>
    <t xml:space="preserve"> 06. 01. 09</t>
  </si>
  <si>
    <t>ED-50029</t>
  </si>
  <si>
    <t>TUBO PVC ESGOTO PREDIAL DN 100MM, INCLUSIVE CONEXOES - FORNECIMENTO E INSTALACAO</t>
  </si>
  <si>
    <t xml:space="preserve"> 06. 01. 10</t>
  </si>
  <si>
    <t>COMPOSIÇÃO DE CUSTO 29</t>
  </si>
  <si>
    <t>ESPUDE DE BORRACHA PARA VASO SANITÁRIO - FORNECIMENTO E INSTALAÇÃO</t>
  </si>
  <si>
    <t xml:space="preserve"> 06. 01. 11</t>
  </si>
  <si>
    <t>ED-50332</t>
  </si>
  <si>
    <t>TUBO DE LIGAÇÃO AJUSTÁVEL - FORNECIMENTO E INSTALAÇÃO</t>
  </si>
  <si>
    <t xml:space="preserve"> 06. 01. 12</t>
  </si>
  <si>
    <t>ED-49935</t>
  </si>
  <si>
    <t>CAIXA D´ÁGUA 5000 LITROS POLIETILENO COM TAMPA</t>
  </si>
  <si>
    <t xml:space="preserve"> 06. 01. 13</t>
  </si>
  <si>
    <t>ED-50309</t>
  </si>
  <si>
    <t>BOLSA DE LIGAÇÃO - FORNECIMENTO E INSTALAÇÃO</t>
  </si>
  <si>
    <t xml:space="preserve"> 06. 01. 14</t>
  </si>
  <si>
    <t>SINAPI 103972</t>
  </si>
  <si>
    <t>BUCHA DE REDUÇÃO 75 X 50 CM - FORNECIMENTO E INSTALAÇÃO</t>
  </si>
  <si>
    <t xml:space="preserve"> 06. 01. 15</t>
  </si>
  <si>
    <t>ED-49939</t>
  </si>
  <si>
    <t>CAIXA DE GORDURA PRÉ-FABRICADA Ø40 MM 31 L, COM TAMPA E CAIXILHO - FORNECIMENTO E INSTALACAO</t>
  </si>
  <si>
    <t xml:space="preserve"> 06. 01. 16</t>
  </si>
  <si>
    <t>COMPOSIÇÃO DE CUSTO 30</t>
  </si>
  <si>
    <t>CAIXA DE GORDURA PRÉ-FABRICADA Ø40 MM 50 L, COM TAMPA E CAIXILHO - FORNECIMENTO E INSTALACAO</t>
  </si>
  <si>
    <t xml:space="preserve"> 06. 01. 17</t>
  </si>
  <si>
    <t>COMPOSIÇÃO DE CUSTO 35</t>
  </si>
  <si>
    <t>CAIXA DE INSPEÇÃO EM CONCRETO PRÉ-MOLDADO DN 60MM COM TAMPA H= 60CM - FORNECIMENTO E INSTALACAO</t>
  </si>
  <si>
    <t xml:space="preserve"> 06. 01. 18</t>
  </si>
  <si>
    <t>ED-50014</t>
  </si>
  <si>
    <t>CAIXA SIFONADA PVC 150X150X50MM COM GRELHA REDONDA BRANCA - FORNECIMENTO E INSTALACAO</t>
  </si>
  <si>
    <t xml:space="preserve"> 06. 01. 19</t>
  </si>
  <si>
    <t>ED-50010</t>
  </si>
  <si>
    <t>RALO SIFONADO DE PVC 100X100MM SIMPLES - FORNECIMENTO E INSTALACAO</t>
  </si>
  <si>
    <t xml:space="preserve"> 06. 01. 20</t>
  </si>
  <si>
    <t>COMPOSIÇÃO DE CUSTO 31</t>
  </si>
  <si>
    <t>CAIXA PARA HIDROMETRO CONCRETO PRE-MOLDADO - FORNECIMENTO E INSTALACAO</t>
  </si>
  <si>
    <t xml:space="preserve"> 06. 01. 21</t>
  </si>
  <si>
    <t>ED-15205</t>
  </si>
  <si>
    <t>KIT CAVALETE PVC COM REGISTRO 3/4" - FORNECIMENTO E INSTALACAO</t>
  </si>
  <si>
    <t xml:space="preserve"> 06. 01. 22</t>
  </si>
  <si>
    <t>HIDROMETRO 5,00M3/H, D=3/4" - FORNECIMENTO E INSTALACAO</t>
  </si>
  <si>
    <t xml:space="preserve"> 06. 01. 23</t>
  </si>
  <si>
    <t>SINAPI 12532</t>
  </si>
  <si>
    <t>ADICIONAL NA ALTURA DA CAIXA DE INSPEÇÃO EM CONCRETO PRÉ MOLDADO DN 60MM - FORNECIMENTO E INSTALAÇÃO</t>
  </si>
  <si>
    <t xml:space="preserve"> 06. 02</t>
  </si>
  <si>
    <t>LOUÇAS E METAIS</t>
  </si>
  <si>
    <t xml:space="preserve"> 06. 02. 01</t>
  </si>
  <si>
    <t>ED-50296</t>
  </si>
  <si>
    <t>VASO SANITÁRIO, CONVENCIONAL BRANCO, LINHA AZALÉIA, CELITE OU EQUIVALENTE,  ASSENTO SANITÁRIO MARCA CELITE OU EQUIVALENTE</t>
  </si>
  <si>
    <t xml:space="preserve"> 06. 02. 02</t>
  </si>
  <si>
    <t>ED-50297</t>
  </si>
  <si>
    <t>VASO SANITÁRIO COM CAIXA DE DESCARGA ACOPLADA - LOUÇA BRANCA</t>
  </si>
  <si>
    <t xml:space="preserve"> 06. 02. 03</t>
  </si>
  <si>
    <t>ED-50277</t>
  </si>
  <si>
    <t>CUBA ACO INOXIDAVEL 40,0X34,0X11,5 CM, COM SIFAO EM METAL CROMADO 1.1/2X1.1/2", VALVULA EM METAL CROMADO TIPO AMERICANA 3.1/2"X1.1/2" PARA PIA - FORNECIMENTO E INSTALACAO</t>
  </si>
  <si>
    <t xml:space="preserve"> 06. 02. 04</t>
  </si>
  <si>
    <t>ED-50279</t>
  </si>
  <si>
    <t>CUBA OVAL DE EMBUTIR NA COR BRANCA - COD.76117 PADRÃO CELITE OU EQUIVALENTE , INCLUSIVE COM VÁLVULA,  SIFÃO CROMADOS</t>
  </si>
  <si>
    <t xml:space="preserve"> 06. 02. 05</t>
  </si>
  <si>
    <t>ED-2552</t>
  </si>
  <si>
    <t>LAVATORIO DE CANTO SUSPENSO LINHA IZY, PADRÃO DECA OU EQUIVALENTE,  INCLUSIVE VÁLVULA, SIFÃO  OU EQUIVALENTE</t>
  </si>
  <si>
    <t xml:space="preserve"> 06. 02. 06</t>
  </si>
  <si>
    <t xml:space="preserve">ED-50282 </t>
  </si>
  <si>
    <t>LAVATÓRIO COM COLUNA SUSPENSA LIFE, NA COR BRANCA PADRÃO CELITE OU EQUIVALENTE, INCLUSIVE COM VÁLVULA,  SIFÃO CROMADOS</t>
  </si>
  <si>
    <t xml:space="preserve"> 06. 02. 07</t>
  </si>
  <si>
    <t xml:space="preserve">ED-50290 </t>
  </si>
  <si>
    <t>TANQUE LOUCA BRANCA C/COLUNAS E MED 60X56CM (EM TORNO)INCL ACESSORIOS DE FIX FERRAGENS EM METAL CROMADO TORNEIRA PRESSAO 1158 1/2" VALVULA  ESCOAMENTO 1605 E SIFAO 1680 DE 1.1/2"X1.1/2" - FORNECIMENTO</t>
  </si>
  <si>
    <t xml:space="preserve"> 06. 02. 08</t>
  </si>
  <si>
    <t>COMPOSIÇÃO DE CUSTO 50</t>
  </si>
  <si>
    <t>EXPURGO HOSPITALAR EM AÇO INOX. FISHER iNOX OU EQUIVALENTE, INCLUSIVE SIFÃO EM AÇO INOX</t>
  </si>
  <si>
    <t xml:space="preserve"> 06. 03</t>
  </si>
  <si>
    <t>ACESSÓRIOS</t>
  </si>
  <si>
    <t xml:space="preserve"> 06. 03. 01</t>
  </si>
  <si>
    <t>ED-50316</t>
  </si>
  <si>
    <t>DUCHA HIGIÊNICA COM REGISTRO PARA CONTROLE DE FLUXO DE ÁGUA 1/2" - FORNECIMENTO E INSTALAÇÃO</t>
  </si>
  <si>
    <t xml:space="preserve"> 06. 03. 02</t>
  </si>
  <si>
    <t>ED-50313</t>
  </si>
  <si>
    <t>CHUVEIRO ELÉTRICO CROMADO MULTITEMPERATURAS, PADRÃO LORENZETTI OU EQUIVALENTE - FORNECIMENTO E INSTALAÇÃO</t>
  </si>
  <si>
    <t xml:space="preserve"> 06. 03. 03</t>
  </si>
  <si>
    <t>ED-50329</t>
  </si>
  <si>
    <t>TORNEIRA PARA LAVATÓRIO, DE MESA, PRESSMATIC BENEFIT, PADRÃO DOCOL OU EQUIVALENTE (BANHEIRO DE DEIFICIENTE)  - FORNECIMENTO E INSTALAÇÃO</t>
  </si>
  <si>
    <t xml:space="preserve"> 06. 03. 04</t>
  </si>
  <si>
    <t>TORNEIRA PARA LAVATÓRIO, DE MESA, PRESSMATIC, PADRÃO DOCOL OU EQUIVALENTE- FORNECIMENTO E INSTALAÇÃO</t>
  </si>
  <si>
    <t xml:space="preserve"> 06. 03. 05</t>
  </si>
  <si>
    <t xml:space="preserve">ED-50324 </t>
  </si>
  <si>
    <t>TORNEIRA  DE LIMPEZA, DE PAREDE, MISTY, PADRÃO FABRIMAR OU EQUIVALENTE - FORNECIMENTO E INSTALAÇÃO</t>
  </si>
  <si>
    <t xml:space="preserve"> 06. 03. 06</t>
  </si>
  <si>
    <t>ED-22765</t>
  </si>
  <si>
    <t>TORNEIRA DE PAREDE COM DIRECIONADOR DE JATO MISTY, PADRÃO FABRIMAR OU EQUIVALENTE - FORNECIMENTO E INSTALAÇÃO</t>
  </si>
  <si>
    <t xml:space="preserve"> 06. 03. 07</t>
  </si>
  <si>
    <t>ED-22766</t>
  </si>
  <si>
    <t>TORNEIRA DE MESA BICA MOVEL LINHA FIT SPECIAL REF. 1167 C53 PADRÃO LORENZETTI OU EQUIVALENTE  - FORNECIMENTO E INSTALAÇÃO</t>
  </si>
  <si>
    <t xml:space="preserve"> 06. 03. 08</t>
  </si>
  <si>
    <t>ED-50304</t>
  </si>
  <si>
    <t>TORNEIRA BÓIA PARA CAIXA D´ÁGUA 3/4" OU EQUIVALENTE  - FORNECIMENTO E INSTALAÇÃO</t>
  </si>
  <si>
    <t xml:space="preserve"> 06. 03. 09</t>
  </si>
  <si>
    <t xml:space="preserve">ED-49965 </t>
  </si>
  <si>
    <t>REGISTRO DE PRESSÃO COM ACABAMENTO  3/4"OU EQUIVALENTE - FORNECIMENTO E INSTALAÇÃO</t>
  </si>
  <si>
    <t xml:space="preserve"> 06. 03. 10</t>
  </si>
  <si>
    <t>ED-49989</t>
  </si>
  <si>
    <t>REGISTRO DE GAVETA COM ACABAMENTO  3/4"OU EQUIVALENTE - FORNECIMENTO E INSTALAÇÃO</t>
  </si>
  <si>
    <t xml:space="preserve"> 06. 03. 11</t>
  </si>
  <si>
    <t>ED-49991</t>
  </si>
  <si>
    <t>REGISTRO GAVETA 1" COM CANOPLA ACABAMENTO CROMADO SIMPLES - FORNECIMENTO E INSTALACAO</t>
  </si>
  <si>
    <t xml:space="preserve"> 06. 03. 12</t>
  </si>
  <si>
    <t>ED-49995</t>
  </si>
  <si>
    <t>REGISTRO DE GAVETA COM ACABAMENTO  1.1/2"OU EQUIVALENTE  - FORNECIMENTO E INSTALAÇÃO</t>
  </si>
  <si>
    <t xml:space="preserve"> 06. 03. 13</t>
  </si>
  <si>
    <t>ED-49972</t>
  </si>
  <si>
    <t>REGISTRO GAVETA 3/4" BRUTO LATAO - FORNECIMENTO E INSTALACAO</t>
  </si>
  <si>
    <t xml:space="preserve"> 06. 03. 14</t>
  </si>
  <si>
    <t>ED-49978</t>
  </si>
  <si>
    <t>REGISTRO GAVETA 1.1/2" BRUTO LATAO - FORNECIMENTO E INSTALACAO</t>
  </si>
  <si>
    <t xml:space="preserve"> 06. 03. 15</t>
  </si>
  <si>
    <t>ED-49980</t>
  </si>
  <si>
    <t>REGISTRO GAVETA 2" BRUTO LATAO - FORNECIMENTO E INSTALACAO</t>
  </si>
  <si>
    <t xml:space="preserve"> 06. 03. 16</t>
  </si>
  <si>
    <t>ED-49982</t>
  </si>
  <si>
    <t>REGISTRO GAVETA 2.1/2" BRUTO LATAO - FORNECIMENTO E INSTALACAO</t>
  </si>
  <si>
    <t xml:space="preserve"> 06. 03. 17</t>
  </si>
  <si>
    <t>COMPOSIÇÃO DE CUSTO 32</t>
  </si>
  <si>
    <t>VÁLVULA DE DESCARGA C/ CAIXA EMBUTIDA NA PAREDE REF.: MONTANA HIDROTÉCNICA OU EQUIVALENTE   - FORNECIMENTO E INSTALAÇÃO</t>
  </si>
  <si>
    <t xml:space="preserve"> 06. 03. 18</t>
  </si>
  <si>
    <t>ED-9133</t>
  </si>
  <si>
    <t xml:space="preserve">VALVULA DESCARGA 1.1/2" COM   REGISTRO, ACABAMENTO EM METAL  CROMADO - FORNECIMENTO E  INSTALACAO </t>
  </si>
  <si>
    <t xml:space="preserve"> 06. 03. 19</t>
  </si>
  <si>
    <t>BARRA DE APOIO LATERAL EM AÇO INOX  L = 60 CM</t>
  </si>
  <si>
    <t xml:space="preserve"> 06. 03. 20</t>
  </si>
  <si>
    <t xml:space="preserve">ED-48160 </t>
  </si>
  <si>
    <t>BARRA PARA APOIO EM AÇO INOX EM PAREDE PARA P.N.E. L =80 CM</t>
  </si>
  <si>
    <t xml:space="preserve"> 06. 03. 21</t>
  </si>
  <si>
    <t xml:space="preserve">ED-48164 </t>
  </si>
  <si>
    <t>BARRA PARA APOIO P.N.E. EM PORTA EM AÇO INOX L = 60 CM</t>
  </si>
  <si>
    <t xml:space="preserve"> 06. 03. 22</t>
  </si>
  <si>
    <t>ED-48167</t>
  </si>
  <si>
    <t>BARRA PARA APOIO P.N.E. EM AÇO INOX PARA LAVATÓRIO EM "U"</t>
  </si>
  <si>
    <t xml:space="preserve"> 06. 03. 23</t>
  </si>
  <si>
    <t xml:space="preserve">ED-48159 </t>
  </si>
  <si>
    <t>BANCO ARTICULADO PARA BANHO</t>
  </si>
  <si>
    <t xml:space="preserve"> 06. 03. 24</t>
  </si>
  <si>
    <t xml:space="preserve">ED-50317 </t>
  </si>
  <si>
    <t>LIGAÇÃO FLEXÍVEl CROMADO 1/2 X 30 CM</t>
  </si>
  <si>
    <t xml:space="preserve"> 06. 03. 25</t>
  </si>
  <si>
    <t>ED-48183</t>
  </si>
  <si>
    <t>PAPELEIRA PARA PAPEL HIGIÊNICO EM PLÁSTICO. LALEKLA OU EQUIVALENTE - FORNECIMENTO E INSTALAÇÃO</t>
  </si>
  <si>
    <t xml:space="preserve"> 06. 03. 26</t>
  </si>
  <si>
    <t>PORTA PAPEL TOALHA BRANCO TIPO DISPENSER EM PLÁSTICO RESISTENTE E LAVÁVEL,COLUMBUS OU EQUIVALENTE  - FORNECIMENTO E INSTALAÇÃO</t>
  </si>
  <si>
    <t xml:space="preserve"> 06. 03. 27</t>
  </si>
  <si>
    <t>ED-48189</t>
  </si>
  <si>
    <t>SABONETEIRA COM RESERVATÓRIO BRANCO TIPO DISPENSER PARA SABÃO LÍQUIDO EM PLÁSTICO RESISTENTE E LAVÁVEL, LALEKLA OU EQUIVALENTE  - FORNECIMENTO E INSTALAÇÃO</t>
  </si>
  <si>
    <t xml:space="preserve"> 06. 03. 28</t>
  </si>
  <si>
    <t>RESERVATÓRIO BRANCO P/ ANTI-SÉPTICO TIPO DISPENSER, COLUMBUS OU EQUIVALENTE  - FORNECIMENTO E INSTALACAO</t>
  </si>
  <si>
    <t xml:space="preserve"> 06. 03. 29</t>
  </si>
  <si>
    <t>ED-48176</t>
  </si>
  <si>
    <t>CABIDE CROMADO TIPO GANCHO, DOCOL OU EQUIVALENTE  - FORNECIMENTO E INSTALAÇÃO</t>
  </si>
  <si>
    <t xml:space="preserve"> 06. 03. 30</t>
  </si>
  <si>
    <t>ED-49945</t>
  </si>
  <si>
    <t>GRELHA/PORTA GRELHA AÇO INOX, FECHO GIRATÓRIO 100 X 100 MM - FORNECIMENTO E INSTALAÇÃO</t>
  </si>
  <si>
    <t xml:space="preserve"> 06. 03. 31</t>
  </si>
  <si>
    <t xml:space="preserve">ED-49946 </t>
  </si>
  <si>
    <t>GRELHA/PORTA GRELHA AÇO INOX, FECHO GIRATÓRIO 150 X 150 MM - FORNECIMENTO E INSTALAÇÃO</t>
  </si>
  <si>
    <t xml:space="preserve">TOTAL ITEM:  06   </t>
  </si>
  <si>
    <t xml:space="preserve"> 07.</t>
  </si>
  <si>
    <t>PREVENÇÃO E COMBATE A INCÊNDIO</t>
  </si>
  <si>
    <t xml:space="preserve"> 07. 01</t>
  </si>
  <si>
    <t>ED-50193</t>
  </si>
  <si>
    <t>EXTINTOR DE INCÊNDIO TIPO PÓ QUÍMICO 2-A:20-B:C, CAPACIDADE 6 KG</t>
  </si>
  <si>
    <t xml:space="preserve"> 07. 02</t>
  </si>
  <si>
    <t>ED-26993</t>
  </si>
  <si>
    <t>LUMINÁRIA DE EMERGÊNCIA AUTÔNOMA IE-16 COM LÂMPADA DE 8 W -FORNECIMENTO E INSTALAÇÃO</t>
  </si>
  <si>
    <t xml:space="preserve"> 07. 03</t>
  </si>
  <si>
    <t>ED-50202</t>
  </si>
  <si>
    <t>PLACA FOTOLUMINESCENTE "S1" OU "S2"- 380 X 190 MM (SAÍDA - DIREITA) - FORNECIMENTO E INSTALAÇÃO</t>
  </si>
  <si>
    <t xml:space="preserve"> 07. 04</t>
  </si>
  <si>
    <t xml:space="preserve">ED-50201 </t>
  </si>
  <si>
    <t>PLACA FOTOLUMINESCENTE "S3"- 380 X 190 MM FORNECIMENTO E INSTALAÇÃO</t>
  </si>
  <si>
    <t xml:space="preserve"> 07. 05</t>
  </si>
  <si>
    <t>PLACA FOTOLUMINESCENTE "S4"- 380 X 190 MM - FORNECIMENTO E INSTALAÇÃO</t>
  </si>
  <si>
    <t xml:space="preserve"> 07. 06</t>
  </si>
  <si>
    <t>ED-50203</t>
  </si>
  <si>
    <t>PLACA FOTOLUMINESCENTE "S8"- 380 X 190 MM (SAÍDA ESCADA DESCE) - FORNECIMENTO E INSTALAÇÃO</t>
  </si>
  <si>
    <t xml:space="preserve"> 07. 07</t>
  </si>
  <si>
    <t xml:space="preserve">ED-50205 </t>
  </si>
  <si>
    <t>PLACA FOTOLUMINESCENTE "S12" - 380 X 190 MM (SAÍDA) - FORNECIMENTO E INSTALAÇÃO</t>
  </si>
  <si>
    <t xml:space="preserve"> 07. 08</t>
  </si>
  <si>
    <t>ED-50200</t>
  </si>
  <si>
    <t>PLACA FOTOLUMINESCENTE "M1" - 600 X 600 MM COM MENSAGEM ESCRITA - FORNECIMENTO E INSTALAÇÃO</t>
  </si>
  <si>
    <t xml:space="preserve"> 07. 09</t>
  </si>
  <si>
    <t>ED-50199</t>
  </si>
  <si>
    <t>PLACA FOTOLUMINESCENTE "E5" - 300 X 300 MM</t>
  </si>
  <si>
    <t>TOTAL ITEM:  07</t>
  </si>
  <si>
    <t xml:space="preserve"> 08.</t>
  </si>
  <si>
    <t>DRENAGEM</t>
  </si>
  <si>
    <t xml:space="preserve"> 08. 01</t>
  </si>
  <si>
    <t>ED-51110</t>
  </si>
  <si>
    <t>ESCAVACAO MANUAL DE VALAS H &lt;= 1,50 M</t>
  </si>
  <si>
    <t>M3</t>
  </si>
  <si>
    <t xml:space="preserve"> 08. 02</t>
  </si>
  <si>
    <t>ED-51093</t>
  </si>
  <si>
    <t>COMPACTAÇÃO MANUAL FUNDO DE VALAS COM MAÇO=10 KG</t>
  </si>
  <si>
    <t xml:space="preserve"> 08. 03</t>
  </si>
  <si>
    <t>ED-51120</t>
  </si>
  <si>
    <t>REATERRO MANUAL DE VALAS</t>
  </si>
  <si>
    <t xml:space="preserve"> 08. 04</t>
  </si>
  <si>
    <t>ED-48668</t>
  </si>
  <si>
    <t>FORNECIMENTO E ASSENTAMENTO DE TUBO PVC RÍGIDO NBR-7362 D = 75 MM, INCLUSIVE CONEXÕES E SUPORTES</t>
  </si>
  <si>
    <t xml:space="preserve"> 08. 05</t>
  </si>
  <si>
    <t>ED-48669</t>
  </si>
  <si>
    <t>FORNECIMENTO E ASSENTAMENTO DE TUBO PVC RÍGIDO NBR-7362 D = 100 MM, INCLUSIVE CONEXÕES E SUPORTES</t>
  </si>
  <si>
    <t xml:space="preserve"> 08. 06</t>
  </si>
  <si>
    <t>ED-48670</t>
  </si>
  <si>
    <t>FORNECIMENTO E ASSENTAMENTO DE TUBO PVC RÍGIDO NBR-7362 D = 150 MM, INCLUSIVE CONEXÕES E SUPORTES</t>
  </si>
  <si>
    <t xml:space="preserve"> 08. 07</t>
  </si>
  <si>
    <t>ED-48671</t>
  </si>
  <si>
    <t>FORNECIMENTO E ASSENTAMENTO DE TUBO PVC RÍGIDO NBR-7362 D = 200 MM, INCLUSIVE CONEXÕES E SUPORTES</t>
  </si>
  <si>
    <t xml:space="preserve"> 08. 08</t>
  </si>
  <si>
    <t>ED-49944</t>
  </si>
  <si>
    <t>GRELHA C/ CAIXILHO METÁLICO 20 X 20 CM FULMINAS - FORNECIMENTO E INSTALAÇÃO</t>
  </si>
  <si>
    <t xml:space="preserve"> 08. 09</t>
  </si>
  <si>
    <t>ED-49908</t>
  </si>
  <si>
    <t>CAIXA ALVENARIA 40 X 40 X 40 CM, TAMPA EM GRELHA DE AÇO-PASSAGEM, INCLUSIVE ESCAVAÇÃO, REATERRO E BOTA-FORA</t>
  </si>
  <si>
    <t xml:space="preserve"> 08. 10</t>
  </si>
  <si>
    <t>ED-49909</t>
  </si>
  <si>
    <t>CAIXA ALVENARIA 40 X 40 X 60 CM, TAMPA EM GRELHA DE AÇO-PASSAGEM, INCLUSIVE ESCAVAÇÃO, REATERRO E BOTA-FORA</t>
  </si>
  <si>
    <t xml:space="preserve">TOTAL ITEM:  08  </t>
  </si>
  <si>
    <t xml:space="preserve"> 09.</t>
  </si>
  <si>
    <t>INSTALAÇÕES ELÉTRICAS</t>
  </si>
  <si>
    <t xml:space="preserve"> 09. 01</t>
  </si>
  <si>
    <t>ED-49308</t>
  </si>
  <si>
    <t>ELETRODUTO DE PVC RÍGIDO ROSCÁVEL 20 MM (3/4") FORNECIMENTO E INSTALACAO</t>
  </si>
  <si>
    <t xml:space="preserve"> 09. 02</t>
  </si>
  <si>
    <t xml:space="preserve">ED-49309 </t>
  </si>
  <si>
    <t>ELETRODUTO PVC RÍGIDO, ROSCA, INCLUSIVE CONEXÕES D = 1" FORNECIMENTO E INSTALACAO</t>
  </si>
  <si>
    <t xml:space="preserve"> 09. 03</t>
  </si>
  <si>
    <t>ED-49317</t>
  </si>
  <si>
    <t>ELETRODUTO DE ACO GALVANIZADO ELETROLÍTICO TIPO LEVE 3/4", INCLUSIVE CONEXOES - FORNECIMENTO E INSTALACAO</t>
  </si>
  <si>
    <t xml:space="preserve"> 09. 04</t>
  </si>
  <si>
    <t xml:space="preserve">ED-49318 </t>
  </si>
  <si>
    <t>ELETRODUTO AÇO GALVANIZADO LEVE, INCLUSIVE CONEXÕES D = 1" - FORNECIMENTO E INSTALACAO</t>
  </si>
  <si>
    <t xml:space="preserve"> 09. 05</t>
  </si>
  <si>
    <t>ED-15733</t>
  </si>
  <si>
    <t>INTERRUPTOR SIMPLES - 1 TECLA - FORNECIMENTO E INSTALACAO</t>
  </si>
  <si>
    <t xml:space="preserve"> 09. 06</t>
  </si>
  <si>
    <t>ED-15743</t>
  </si>
  <si>
    <t>INTERRUPTOR SIMPLES - 2 TECLAS - FORNECIMENTO E INSTALACAO</t>
  </si>
  <si>
    <t xml:space="preserve"> 09. 07</t>
  </si>
  <si>
    <t>INTERRUPTOR PARALELO - 1 TECLA - FORNECIMENTO E INSTALACAO</t>
  </si>
  <si>
    <t xml:space="preserve"> 09. 08</t>
  </si>
  <si>
    <t>ED-15741</t>
  </si>
  <si>
    <t>INTERRUPTOR , TRÊS TECLAS SIMPLES 10 A - 250 V</t>
  </si>
  <si>
    <t xml:space="preserve"> 09. 09</t>
  </si>
  <si>
    <t>ED-15764</t>
  </si>
  <si>
    <t>ESPELHO PLÁSTICO - 4"X2" - FORNECIMENTO E INSTALACAO</t>
  </si>
  <si>
    <t xml:space="preserve"> 09. 10</t>
  </si>
  <si>
    <t>ED-15781</t>
  </si>
  <si>
    <t>ESPELHO PLÁSTICO - 4"X4" - FORNECIMENTO E INSTALACAO</t>
  </si>
  <si>
    <t xml:space="preserve"> 09. 11</t>
  </si>
  <si>
    <t xml:space="preserve">ED-15763 </t>
  </si>
  <si>
    <t>PLACA PARA CAIXA 2" X 4", COM FURO CENTRAL</t>
  </si>
  <si>
    <t xml:space="preserve"> 09. 12</t>
  </si>
  <si>
    <t>ED-49070</t>
  </si>
  <si>
    <t>CONDULETE 3/4" EM LIGA DE ALUMÍNIO FUNDIDO TIPO "C" - FORNECIMENTO INSTALACAO</t>
  </si>
  <si>
    <t xml:space="preserve"> 09. 13</t>
  </si>
  <si>
    <t>ED-49079</t>
  </si>
  <si>
    <t>CONDULETE 3/4" EM LIGA DE ALUMÍNIO FUNDIDO TIPO "E" - FORNECIMENTO E INSTALACAO</t>
  </si>
  <si>
    <t xml:space="preserve"> 09. 14</t>
  </si>
  <si>
    <t xml:space="preserve">ED-49088 </t>
  </si>
  <si>
    <t>CONDULETE 3/4" EM LIGA DE ALUMÍNIO FUNDIDO TIPO "T" - FORNECIMENTO E I NSTALACAO</t>
  </si>
  <si>
    <t xml:space="preserve"> 09. 15</t>
  </si>
  <si>
    <t>ED-49097</t>
  </si>
  <si>
    <t>CONDULETE 3/4" EM LIGA DE ALUMÍNIO FUNDIDO TIPO "X" - FORNECIMENTO E INSTALACAO</t>
  </si>
  <si>
    <t xml:space="preserve"> 09. 16</t>
  </si>
  <si>
    <t>ED-49121</t>
  </si>
  <si>
    <t>CONDULETE 3/4" EM LIGA DE ALUMÍNIO FUNDIDO TIPO "LL" - FORNECIMENTO E INSTALACAO</t>
  </si>
  <si>
    <t xml:space="preserve"> 09. 17</t>
  </si>
  <si>
    <t>ED-49089</t>
  </si>
  <si>
    <t>CONDULETE 1" EM LIGA DE ALUMÍNIO FUNDIDO TIPO "T" - FORNECIMENTO E INSTALACAO</t>
  </si>
  <si>
    <t xml:space="preserve"> 09. 18</t>
  </si>
  <si>
    <t>ED-49122</t>
  </si>
  <si>
    <t>CONDULETE 1" EM LIGA DE ALUMÍNIO FUNDIDO TIPO "LL" - FORNECIMENTO E INSTALACAO</t>
  </si>
  <si>
    <t xml:space="preserve"> 09. 19</t>
  </si>
  <si>
    <t xml:space="preserve">ED-17964 </t>
  </si>
  <si>
    <t>CONDULETE TIPO TB EM ALUMÍNIO PARA ELETRODUTO ROSCADO D = 3/4"</t>
  </si>
  <si>
    <t xml:space="preserve"> 09. 20</t>
  </si>
  <si>
    <t>ED-17955</t>
  </si>
  <si>
    <t>CONDULETE METÁLICO REDONDO DO TIPO  MÚLTIPLO COM TAMPA DE UM FURO Ø3/4". REF.: DAISA OU EQUIVALENTE</t>
  </si>
  <si>
    <t xml:space="preserve"> 09. 21</t>
  </si>
  <si>
    <t>ED-49152</t>
  </si>
  <si>
    <t>CAIXA DE PASSAGEM 15 x 15 CM EM CHAPA DE FERRO COM TAMPA CEGA</t>
  </si>
  <si>
    <t xml:space="preserve"> 09. 22</t>
  </si>
  <si>
    <t>ED-49136</t>
  </si>
  <si>
    <t>CABO COBRE NU # 50 MM2 INCLUSIVE SUPORTE</t>
  </si>
  <si>
    <t xml:space="preserve"> 09. 23</t>
  </si>
  <si>
    <t>CABO UNIPOLAR, TÊMPERA MOLE, CONSTITUIDO POR CONDUTOR DE COBRE, CLASSE DE TENSÃO ISOLAMENTO 0,75 KV, ISOLAÇÃO COM COMPOSTO TERMOFIXO À EPR, TEMPERATURA DE OPERAÇÃO EM REGINE CONTÍNUO 90ºC, COM COBERTURA EM PVC, RESISTENTE A CHAMA, DE ACORDO COM A NBR 13248</t>
  </si>
  <si>
    <t xml:space="preserve"> 09. 23. 01</t>
  </si>
  <si>
    <t xml:space="preserve">ED-48951 </t>
  </si>
  <si>
    <t>CABO FLEXÍVEL 0,75 KV - PVC # 2,5 MM2</t>
  </si>
  <si>
    <t xml:space="preserve"> 09. 23. 02</t>
  </si>
  <si>
    <t>ED-48956</t>
  </si>
  <si>
    <t>CABO FLEXÍVEL 0,75 KV - PVC # 4 MM2</t>
  </si>
  <si>
    <t xml:space="preserve"> 09. 23. 03</t>
  </si>
  <si>
    <t>ED-48961</t>
  </si>
  <si>
    <t>CABO FLEXÍVEL 0,75 KV - PVC # 6 MM2</t>
  </si>
  <si>
    <t>09.24</t>
  </si>
  <si>
    <t xml:space="preserve">ED-19522 </t>
  </si>
  <si>
    <t>ELETROCALHA PERFURADA GALVANIZADA ELETROLÍTICA CHAPA 14 - 150 X 100 MM COM TAMPA, INCLUSIVE CONEXÃO</t>
  </si>
  <si>
    <t>09.25</t>
  </si>
  <si>
    <t>ED-19513</t>
  </si>
  <si>
    <t>ELETROCALHA LISA GALVANIZADA ELETROLÍTICA CHAPA 14 150 X 100 MM COM TAMPA, INCLUSIVE CONEXÃO</t>
  </si>
  <si>
    <t>09.26</t>
  </si>
  <si>
    <t>ED-49446</t>
  </si>
  <si>
    <t>PERFILADO LISO EM CHAPA DE AÇO , DIMENSÕES 19 X 38 MM</t>
  </si>
  <si>
    <t>09.28</t>
  </si>
  <si>
    <t>ED-49393</t>
  </si>
  <si>
    <t>LUMINÁRIA DE EMBUTIR PARA 2 LÂMPADAS FLUORESCENTES TUBULARES DE 32W. APROPRIADA PARA FORRO DE GESSO OU MODULADO COM PERFIL "T" DE ABA 25mm. CORPO EM CHAPA DE AÇO TRATADA COM ACABAMENTO EM PINTURA ELETROSTÁTICA EPÓXI-PÓ NA COR BRANCA. REFLETOR E ALETAS PARABÓLICAS EM ALUMÍNIO ANODIZADO DE ALTO BRILHO. EQUIPADA COM PORTA-LÂMPADA ANTIVIBRATÓRIO EM POLICARBONATO, COM TRAVA DE SEGURANÇA E PROTEÇÃO CONTRA AQUECIMENTO NOS CONTATOS. REF.: MOD.: 2001 2xT26-32W, DA ITAIM OU EQUIVALENTE - COMPLETA</t>
  </si>
  <si>
    <t>09.29</t>
  </si>
  <si>
    <t>ED-13338</t>
  </si>
  <si>
    <t>LUMINÁRIA DE EMBUTIR PARA 2 LÂMPADAS FLUORESCENTES TUBULARES DE 16W. APROPRIADA PARA FORRO DE GESSO OU MODULADO COM PERFIL "T" DE ABA 25mm. CORPO EM CHAPA DE AÇO TRATADA COM ACABAMENTO EM PINTURA ELETROSTÁTICA EPÓXI-PÓ NA COR BRANCA. REFLETOR E ALETAS PARABÓLICAS EM ALUMÍNIO ANODIZADO DE ALTO BRILHO. EQUIPADA COM PORTA-LÂMPADA ANTIVIBRATÓRIO EM POLICARBONATO, COM TRAVA DE SEGURANÇA E PROTEÇÃO CONTRA AQUECIMENTO NOS CONTATOS. REF.: MOD.: 2001 2xT26-16W, DA ITAIM OU EQUIVALENTE - COMPLETA</t>
  </si>
  <si>
    <t>09.30</t>
  </si>
  <si>
    <t>LUMINÁRIA DE EMBUTIR PARA 2 LÂMPADAS FLUORESCENTES TUBULARES DE 32W. APROPRIADA PARA FORRO DE GESSO OU MODULADO COM PERFIL "T" DE ABA 25mm. CORPO / REFLETOR EM CHAPA DE AÇO TRATADA COM ACABAMENTO EM PINTURA ELETROSTÁTICA EPÓXI-PÓ NA COR BRANCA. DIFUSOR EM ACRÍLICO LEITOSO. EQUIPADA COM PORTA-LÂMPADA ANTIVIBRATÓRIO EM POLICARBONATO, COM TRAVA DE SEGURANÇA E PROTEÇÃO CONTRA AQUECIMENTO NOS CONTATOS. REF.: MOD.: 2109 2xT16-32W, DA ITAIM  OU EQUIVALENTE - COMPLETA</t>
  </si>
  <si>
    <t>09.31</t>
  </si>
  <si>
    <t>LUMINÁRIA DE EMBUTIR PARA 2 LÂMPADAS FLUORESCENTES TUBULARES DE 16W. APROPRIADA PARA FORRO DE GESSO OU MODULADO COM PERFIL "T" DE ABA 25mm. CORPO / REFLETOR EM CHAPA DE AÇO TRATADA COM ACABAMENTO EM PINTURA ELETROSTÁTICA EPÓXI-PÓ NA COR BRANCA. DIFUSOR EM ACRÍLICO LEITOSO. EQUIPADA COM PORTA-LÂMPADA ANTIVIBRATÓRIO EM POLICARBONATO, COM TRAVA DE SEGURANÇA E PROTEÇÃO CONTRA AQUECIMENTO NOS CONTATOS. REF.: MOD.: 2109 2xT16-16W, DA ITAIM OU EQUIVALENTE - COMPLETA</t>
  </si>
  <si>
    <t>09.32</t>
  </si>
  <si>
    <t>ED-49391</t>
  </si>
  <si>
    <t>LUMINÁRIA RETANGULAR DE SOBREPOR TIPO ARANDELA PARA 1 LÂMPADA FLUORESCENTE COMPACTA DE 23W.  INSTALADA A 220cm DO PISO ACABADO OU CONFORME INDICAÇÃO EM PLANTA. CORPO EM CHAPA DE AÇO TRATADA COM PINTURA ELETROSTÁTICA EPÓXI-PÓ NA COR BRANCA. DIFUSOR EM VIDRO PLANO TEMPERADO JATEADO. REF.: MOD.: OLIVINO 1xTC-TSE-23W  DA ITAIM OU EQUIVALENTE, FORNECIDA COM 1 LÂMPADA FLUORESCENTE COMPACTA DE 23W-220V.  COMPLETA</t>
  </si>
  <si>
    <t>09.33</t>
  </si>
  <si>
    <t>ED-49187</t>
  </si>
  <si>
    <t>CAIXA ESTAMPADA EM PVC ANTICHAMA, COR AMARELA 2" X 4" REF.: TIGREFLEX TIGRE OU EQUIVALENTE - FORNECIMENTO E INSTALAÇÃO</t>
  </si>
  <si>
    <t>09.34</t>
  </si>
  <si>
    <t>ED-16634</t>
  </si>
  <si>
    <t>CAIXA ESTAMPADA EM PVC ANTICHAMA, COR AMARELA 4" X 4" REF.: TIGREFLEX TIGRE OU EQUIVALENTE  - FORNECIMENTO E INSTALAÇÃO</t>
  </si>
  <si>
    <t>09.35</t>
  </si>
  <si>
    <t xml:space="preserve">ED-15748 </t>
  </si>
  <si>
    <t>TOMADA 2P+T COM PLACA 2"X4"REF.: PIAL PLUS - PIAL OU EQUIVALENTE  - FORNECIMENTO E INSTALAÇÃO</t>
  </si>
  <si>
    <t>09.36</t>
  </si>
  <si>
    <t>ED-15761</t>
  </si>
  <si>
    <t>TOMADA DUPLA - 2P + T - 20A SEM PLACA</t>
  </si>
  <si>
    <t>09.37</t>
  </si>
  <si>
    <t>SINAPI 39574</t>
  </si>
  <si>
    <t>TIRANTE ROSQUEADO DE 1/4”. REF.: MEGA OU EQUIVALENTE</t>
  </si>
  <si>
    <t>09.38</t>
  </si>
  <si>
    <t>SINAPI 101663</t>
  </si>
  <si>
    <t>BRAÇADEIRA DO TIPO “D” CUNHA DN  3/4"</t>
  </si>
  <si>
    <t>09.39</t>
  </si>
  <si>
    <t>SINAPI 40433</t>
  </si>
  <si>
    <t>SUSPENSÃO PARA TIRANTE. REF.: MEGA OU EQUIVALENTE</t>
  </si>
  <si>
    <t>09.40</t>
  </si>
  <si>
    <t>SINAPI 11976</t>
  </si>
  <si>
    <t>CHUMBADOR CBA – 1/4” X 2”. REF.: MEGA OU EQUIVALENTE</t>
  </si>
  <si>
    <t>09.41</t>
  </si>
  <si>
    <t>COMPOSIÇÃO DE CUSTO 56</t>
  </si>
  <si>
    <t>QUADRO DE DISTRIBUICAO DE ENERGIA EM CHAPA METALICA, DE SOBREPOR, COM PORTA, PARA 120 DISJUNTORES TERMOMAGNETICOS, SEM DISPOSITIVO PARA CHAVE GERAL, COM BARRAMENTO TRIFASICO E NEUTRO, FORNECIMENTO E INSTALACAO, CONFORME DIAGRAMA UNIFILAR, PR 04/05</t>
  </si>
  <si>
    <t>TOTAL ITEM:  09</t>
  </si>
  <si>
    <t xml:space="preserve"> 10.</t>
  </si>
  <si>
    <t>CABEAMENTO ESTRUTURADO</t>
  </si>
  <si>
    <t xml:space="preserve"> 10. 01</t>
  </si>
  <si>
    <t>ED-49309</t>
  </si>
  <si>
    <t>CABO COAXIAL RG-59-75 OHMS</t>
  </si>
  <si>
    <t xml:space="preserve"> 10. 02</t>
  </si>
  <si>
    <t>ED-48365</t>
  </si>
  <si>
    <t>CABO UTP 4 PARES CATEGORIA 6 COM REVESTIMENTO EXTERNO NÃO PROPAGANTE A CHAMA</t>
  </si>
  <si>
    <t xml:space="preserve"> 10. 03</t>
  </si>
  <si>
    <t>ED-48374</t>
  </si>
  <si>
    <t>PATCH PANEL 48 POSIÇÕES, CATEGORIA COM GUIA TRASEIRO</t>
  </si>
  <si>
    <t>CJ</t>
  </si>
  <si>
    <t xml:space="preserve"> 10. 04</t>
  </si>
  <si>
    <t>ED-48375</t>
  </si>
  <si>
    <t>CALHA DE TOMADAS PARA FIXAÇÃO NO RACK, COM 8 TOMADAS 2P +T</t>
  </si>
  <si>
    <t xml:space="preserve"> 10. 05</t>
  </si>
  <si>
    <t>ED-48376</t>
  </si>
  <si>
    <t>GAVETA DE VENTILAÇÃO COM 4 VENTILADORES PARA RACK 19"</t>
  </si>
  <si>
    <t xml:space="preserve"> 10. 06</t>
  </si>
  <si>
    <t>ED-48377</t>
  </si>
  <si>
    <t>ORGANIZADOR DE CABOS DE 1U PARA RACK 19"</t>
  </si>
  <si>
    <t xml:space="preserve"> 10. 07</t>
  </si>
  <si>
    <t>TOMADA DUPLA PARA LÓGICA RJ45, 4"X4", EMBUTIR, COMPLETA</t>
  </si>
  <si>
    <t xml:space="preserve"> 10. 08</t>
  </si>
  <si>
    <t>SINAPI 1599</t>
  </si>
  <si>
    <t>PRENSA CABO METÁLICO Ø3/4" (FURO DE 7 A 15mm) PARA USO DIRETO EM DAILET. REF.: DAISA OU EQUIVALENTE</t>
  </si>
  <si>
    <t xml:space="preserve"> 10. 09</t>
  </si>
  <si>
    <t>ED-49463</t>
  </si>
  <si>
    <t>CAIXA DE DERIVAÇÃO PARA ELETRODUTOS, COM LUVA ROSQUEADA EM PVC, Ø2” - REF.: MEGA OU EQUIVALENTE</t>
  </si>
  <si>
    <t xml:space="preserve"> 10. 10</t>
  </si>
  <si>
    <t>CAIXA DE PASSAGEM 15x15cm COM TAMPA REVERSÍVEL. CONSTRUÍDA EM LIGA DE ALUMÍNIO SILÍCIO, FUNDIDA EM MOLDE PERMANENTE, DE BOM ACABAMENTO, ALTA RESISTÊNCIA MECÂNICA E À PROVA CORROSÃO. TAMPA LISA FIXADA POR PARAFUSOS DE AÇO GALVANIZADO, DOTADAS DE JUNTA DE VEDAÇÃO. REF.: CP-1515-10 DA WETZEL OU EQUIVALENTE</t>
  </si>
  <si>
    <t xml:space="preserve"> 10. 11</t>
  </si>
  <si>
    <t>ED-15735</t>
  </si>
  <si>
    <t>INTERRUPTOR INTERMEDIÁRIO SIMPLES, 10A/250V. REF.: PIALPLUS DA LEGRAND OU EQUIVALENTE</t>
  </si>
  <si>
    <t xml:space="preserve"> 10. 12</t>
  </si>
  <si>
    <t>RACK METÁLICO FECHADO DE PAREDE 19"x12Us. PROF.: 570mm COM PORTA DE VIDRO. REF.: MINIRACKS 19" DA REDE RACK OU EQUIVALENTE</t>
  </si>
  <si>
    <t xml:space="preserve"> 10. 13</t>
  </si>
  <si>
    <t>SWITCH ETHERNET PADRÃO 19". REF.: SWITCH BASELINE 2952-SFP PLUS - 48 PORTAS + 4 PORTAS GIGABIT SFP DA 3COM OU EQUIVALENTE</t>
  </si>
  <si>
    <t xml:space="preserve"> 10. 14</t>
  </si>
  <si>
    <t>ED-48371</t>
  </si>
  <si>
    <t>NO-BREAK ENTRADA 100-240Vac SAÍDA 115Vac 1,2kVA E AUTONOMIA MÍNIMA DE 20 MINUTOS. REF.:  SPWR1200 DA ENGETRON OU EQUIVALENTE</t>
  </si>
  <si>
    <t xml:space="preserve">TOTAL ITEM:  10   </t>
  </si>
  <si>
    <t xml:space="preserve"> 11.</t>
  </si>
  <si>
    <t>CFTV E SONORIZAÇÃO</t>
  </si>
  <si>
    <t xml:space="preserve"> 11. 01</t>
  </si>
  <si>
    <t>ED-49318</t>
  </si>
  <si>
    <t xml:space="preserve"> 11. 02</t>
  </si>
  <si>
    <t xml:space="preserve"> 11. 03</t>
  </si>
  <si>
    <t xml:space="preserve">ED-49089 </t>
  </si>
  <si>
    <t xml:space="preserve"> 11. 04</t>
  </si>
  <si>
    <t>ED-49098</t>
  </si>
  <si>
    <t>CONDULETE 1" EM LIGA DE ALUMÍNIO FUNDIDO TIPO "X" - FORNECIMENTO E INSTALACAO</t>
  </si>
  <si>
    <t xml:space="preserve"> 11. 05</t>
  </si>
  <si>
    <t xml:space="preserve"> 11. 06</t>
  </si>
  <si>
    <t xml:space="preserve"> 11. 07</t>
  </si>
  <si>
    <t>ED-48363</t>
  </si>
  <si>
    <t xml:space="preserve"> 11. 08</t>
  </si>
  <si>
    <t>ED-48364</t>
  </si>
  <si>
    <t>CABO SONORIZAÇÃO 2x2,5mm²</t>
  </si>
  <si>
    <t xml:space="preserve">TOTAL ITEM:  11 </t>
  </si>
  <si>
    <t xml:space="preserve"> 12.</t>
  </si>
  <si>
    <t>SPDA</t>
  </si>
  <si>
    <t xml:space="preserve"> 12. 01</t>
  </si>
  <si>
    <t>ED-51087</t>
  </si>
  <si>
    <t>TERMINAL ESTANHADO DE 1 COMPRESSÃO 1 FURO PARA CABO DE AÇO GALVANIZADO #50mm². REF.: TERMOTECNICA OU EQUIVALENTE</t>
  </si>
  <si>
    <t xml:space="preserve"> 12. 02</t>
  </si>
  <si>
    <t>COMPOSIÇÃO DE CUSTO 57</t>
  </si>
  <si>
    <t>CONECTOR DE PRESSÃO TIPO SPLIT BOLT PARA CABO DE AÇO GALVANIZADO #50mm² – ACABAMENTO NATURAL. REF.: TERMOTECNICA OU EQUIVALENTE</t>
  </si>
  <si>
    <t xml:space="preserve"> 12. 03</t>
  </si>
  <si>
    <t>SINAPI 4310</t>
  </si>
  <si>
    <t>FIXADOR TIPO ÔMEGA EM LATÃO LARGURA 15mm E FURO Ø5,5mm E TRAVA PARA CABOS DE AÇO GALVANIZADO #50mm². REF.: TERMOTECNICA OU EQUIVALENTE - FORNECIMENTO E INSTALAÇÃO</t>
  </si>
  <si>
    <t xml:space="preserve"> 12. 04</t>
  </si>
  <si>
    <t>SINAPI 40552</t>
  </si>
  <si>
    <t>PARAFUSO DE FENDA AUTOATARRACHANTE EM AÇO INOX Ø4,2 x 32mm. REF.: TERMOTECNICA  OU EQUIVALENTE - FORNECIMENTO E INSTALAÇÃO</t>
  </si>
  <si>
    <t xml:space="preserve"> 12. 05</t>
  </si>
  <si>
    <t>SINAPI 4375</t>
  </si>
  <si>
    <t>BUCHA DE NYLON Nº 6. REF.: TERMOTECNICA OU EQUIVALENTE - FORNECIMENTO E INSTALAÇÃO</t>
  </si>
  <si>
    <t xml:space="preserve"> 12. 06</t>
  </si>
  <si>
    <t>SINAPI 39430</t>
  </si>
  <si>
    <t>PRESILHA DE LATÃO ESTANHADO COM FURO DE 7mm E TRAVA PARA CABO DE AÇO GALVANIZADO. REF.: TERMOTECNICA   OU EQUIVALENTE - FORNECIMENTO E INSTALAÇÃO</t>
  </si>
  <si>
    <t xml:space="preserve"> 12. 07</t>
  </si>
  <si>
    <t>ED-49342</t>
  </si>
  <si>
    <t>HASTE DE AÇO REVESTIDA COM ALTA CAMADA DE COBRE  DO TIPO COPPERWELD Ø 3/4"x3000mm, CONFORME NBR 13571, CRAVADA A UMA PROFUNDIDADE MÍNIMA DE 0,50m.</t>
  </si>
  <si>
    <t xml:space="preserve"> 12. 08</t>
  </si>
  <si>
    <t>ED-13941</t>
  </si>
  <si>
    <t>CABO DE COBRE NU 50mm², 7 FIOS x Ø3,00mm (NBR 6524). REF.: TERMOTECNICA   OU EQUIVALENTE - FORNECIMENTO E INSTALAÇÃO</t>
  </si>
  <si>
    <t xml:space="preserve"> 12. 09</t>
  </si>
  <si>
    <t>ED-51033</t>
  </si>
  <si>
    <t>CORDOALHA EM AÇO GALVANIZADO Ø3/8" SM, COM 7 FIOS, CONFORME NBR 5908. REF.: TERMOTECNICA OU EQUIVALENTE - FORNECIMENTO E INSTALAÇÃO</t>
  </si>
  <si>
    <t xml:space="preserve"> 12. 10</t>
  </si>
  <si>
    <t>COMPOSIÇÃO DE CUSTO 33</t>
  </si>
  <si>
    <t>SIKAFLEX - SELANTE ELÁSTICO, MONOCOMPONENTE, DE BAIXO MÓDULO, À BASE DE POLIURETANO CARTUCHOS DE 310 ML.</t>
  </si>
  <si>
    <t xml:space="preserve"> 12. 11</t>
  </si>
  <si>
    <t xml:space="preserve">ED-51019 </t>
  </si>
  <si>
    <t>BARRA CHATA DE ALUMÍNIO 7/8" X 1/8" X 3M - FORNECIMENTO E INSTALAÇÃO</t>
  </si>
  <si>
    <t xml:space="preserve"> 12. 12</t>
  </si>
  <si>
    <t>ED-51091</t>
  </si>
  <si>
    <t>TERMINAL DE COMPRESSAO EM AÇO GALVANIZADO #50mm²</t>
  </si>
  <si>
    <t xml:space="preserve"> 12. 13</t>
  </si>
  <si>
    <t>ELETRODUTO DE AÇO GALVANIZADO PESADO INCLUSIVE CONEXÕES D = 1" - FORNECIMENTO E INSTALAÇÃO</t>
  </si>
  <si>
    <t xml:space="preserve"> 12. 14</t>
  </si>
  <si>
    <t>ED-49071</t>
  </si>
  <si>
    <t xml:space="preserve">CONDULETE 1" EM LIGA DE  ALUMÍNIO FUNDIDO TIPO "C" -  FORNECIMENTO E INSTALACAO  </t>
  </si>
  <si>
    <t xml:space="preserve"> 12. 15</t>
  </si>
  <si>
    <t>ED-51084</t>
  </si>
  <si>
    <t>CONECTOR DE MEDIÇÃO PARA SPDA EM AÇO COM 4 PARAFUSOS</t>
  </si>
  <si>
    <t xml:space="preserve"> 12. 16</t>
  </si>
  <si>
    <t>CONECTOR REFORÇADO EM BRONZE PARA CONEXÃO DE DOIS CABOS #50mm²</t>
  </si>
  <si>
    <t xml:space="preserve"> 12. 17</t>
  </si>
  <si>
    <t>ED-51055</t>
  </si>
  <si>
    <t>CAIXA DE INSPEÇÃO DE ATERRAMENTO EM PVC COM TAMPA DE FERRO FUNDIDO Ø30cm</t>
  </si>
  <si>
    <t xml:space="preserve"> 12. 18</t>
  </si>
  <si>
    <t>CONDULETE METÁLICO REDONDO DO TIPO  MÚLTIPLO COM TAMPA DE UM FURO ∅1". REF.: DAISA OU EQUIVALENTE</t>
  </si>
  <si>
    <t xml:space="preserve"> 12. 19</t>
  </si>
  <si>
    <t>ED-51010</t>
  </si>
  <si>
    <t>ABRAÇADEIRA DO TIPO "D" COM CUNHA Ø1"</t>
  </si>
  <si>
    <t xml:space="preserve"> 12. 20</t>
  </si>
  <si>
    <t>ED-51089</t>
  </si>
  <si>
    <t>TERMINAL AÉREO EM AÇO GALVANIZADO A FOGO h=25cm Ø3/8" COM BANDEIRA</t>
  </si>
  <si>
    <t xml:space="preserve"> 12. 21</t>
  </si>
  <si>
    <t>CONECTOR DE PRESSÃO EM AÇO GALVANIZADO A FOGO, COM RABICHO DE ROSCA MECÂNICA Ø3/8" E CABO #50mm²</t>
  </si>
  <si>
    <t xml:space="preserve"> 12. 23</t>
  </si>
  <si>
    <t>COMPOSIÇÃO DE CUSTO 34</t>
  </si>
  <si>
    <t>SOLDA EXOTÉRMICA CABO-HASTE</t>
  </si>
  <si>
    <t xml:space="preserve">TOTAL ITEM:  12 </t>
  </si>
  <si>
    <t xml:space="preserve"> 13.</t>
  </si>
  <si>
    <t>CLIMATIZAÇÃO</t>
  </si>
  <si>
    <t xml:space="preserve"> 13. 01</t>
  </si>
  <si>
    <t>DRENO EM TUBO PVC Ø 3/4", INCLUSIVE CONEXÕES - FORNECIMENTO E INSTALAÇÃO</t>
  </si>
  <si>
    <t xml:space="preserve"> 13. 02</t>
  </si>
  <si>
    <t>ED-49298</t>
  </si>
  <si>
    <t>DUTO FLEXÍVEL DN 150 MM REF.: VENTOKIT - FORNECIMENTO E INSTALAÇÃO</t>
  </si>
  <si>
    <t xml:space="preserve"> 13. 03</t>
  </si>
  <si>
    <t>COMPOSIÇÃO DE CUSTO 53</t>
  </si>
  <si>
    <t>EXAUSTORES PARA BANHEIRO REF.: VENTOKIT - MODELO CLASSIC 280 - FORNECIMENTO E INSTALAÇÃO</t>
  </si>
  <si>
    <t xml:space="preserve"> 13. 04</t>
  </si>
  <si>
    <t>COMPOSIÇÃO DE CUSTO 54</t>
  </si>
  <si>
    <t>VENEZIANAS AUTO-FECHANTES PARA O EQUIPAMENTO VENTOKIT CLASSIC 280 - FORNECIMENTO E INSTALAÇÃO</t>
  </si>
  <si>
    <t xml:space="preserve"> 13. 05</t>
  </si>
  <si>
    <t>COMPOSIÇÃO DE CUSTO 55</t>
  </si>
  <si>
    <t>FURO NO STEEL FRAMING PARA INSTALAÇÃO DA VENEZIANA AUTO FECHANTE 15 X 15 CM</t>
  </si>
  <si>
    <t xml:space="preserve">TOTAL ITEM:  13  </t>
  </si>
  <si>
    <t xml:space="preserve"> 14.</t>
  </si>
  <si>
    <t>ESQUADRIA DE MADEIRA</t>
  </si>
  <si>
    <t xml:space="preserve"> 14. 01</t>
  </si>
  <si>
    <t>PORTAS</t>
  </si>
  <si>
    <t xml:space="preserve"> 14. 01. 01</t>
  </si>
  <si>
    <t>SINAPI 100700</t>
  </si>
  <si>
    <t>PI120 - PORTA DE ABRIR, 2 FOLHAS, DE MADEIRA COMPENSADA LISA PARA PINTURA, COM BATENTE E MARCO DE MADEIRA 120 X 210 CM</t>
  </si>
  <si>
    <t xml:space="preserve"> 14. 01. 02</t>
  </si>
  <si>
    <t>COMPOSIÇÃO DE CUSTO 59</t>
  </si>
  <si>
    <t>P80 - PORTA DE ABRIR, 1 FOLHA, TIPO PRANCHETA, COM BATENTE E MARCO DE MADEIRA 80 X 210 CM</t>
  </si>
  <si>
    <t xml:space="preserve"> 14. 01. 03</t>
  </si>
  <si>
    <t>COMPOSIÇÃO DE CUSTO 60</t>
  </si>
  <si>
    <t>P90 - PORTA DE ABRIR, 1 FOLHA, TIPO PRANCHETA, COM BATENTE E MARCO DE MADEIRA 90 X 210 CM</t>
  </si>
  <si>
    <t xml:space="preserve"> 14. 01. 04</t>
  </si>
  <si>
    <t>COMPOSIÇÃO DE CUSTO 25</t>
  </si>
  <si>
    <t>P110 - PORTA DE CORRER, 1 FOLHA, TIPO PRANCHETA, COM BATENTE E MARCO DE MADEIRA - 110 X 210 CM</t>
  </si>
  <si>
    <t xml:space="preserve"> 14. 01. 05</t>
  </si>
  <si>
    <t>COMPOSIÇÃO DE CUSTO 24</t>
  </si>
  <si>
    <t xml:space="preserve">PT110 - PORTA DE ABRIR, 1 FOLHA , TIPO PRANCHETA, COM BATENTE E MARCO DE MADEIRA - 110 X 210 CM </t>
  </si>
  <si>
    <t xml:space="preserve"> 14. 02</t>
  </si>
  <si>
    <t>FERRAGENS</t>
  </si>
  <si>
    <t xml:space="preserve"> 14. 02. 01</t>
  </si>
  <si>
    <t>ED-49700</t>
  </si>
  <si>
    <t>FECHADURA COM MAÇANETA TIPO "ALAVANCA", ACABAMENTO CROMADO, PADRÃO LA FONTE OU EQUIVALENTE - PARA PORTAS DE ABRIR</t>
  </si>
  <si>
    <t xml:space="preserve"> 14. 02. 02</t>
  </si>
  <si>
    <t>ED-13911</t>
  </si>
  <si>
    <t>FERRAGEM PARA PORTA DE CORRER, FECHADURA TIPO CONCHA, PINO GUIA, ROLDANA ,TRILHO INFERIOR E SUPERIOR</t>
  </si>
  <si>
    <t xml:space="preserve"> 14. 02. 03</t>
  </si>
  <si>
    <t xml:space="preserve">ED-49704 </t>
  </si>
  <si>
    <t>FLECHOS DE EMBUTIR COM TRAVA DESLIZANTE, ACIONADA POR ALAVANCA 200 MM DE COMP. 34" - LATÃO CROMADO</t>
  </si>
  <si>
    <t xml:space="preserve"> 14. 02. 04</t>
  </si>
  <si>
    <t>ED-50679</t>
  </si>
  <si>
    <t>CHAPA EM AÇO INOX PARA PROTEÇÃO DE PORTA RESISTENTE A IMPACTOS 90 X 40 CM</t>
  </si>
  <si>
    <t xml:space="preserve">TOTAL ITEM:  14 </t>
  </si>
  <si>
    <t xml:space="preserve"> 15.</t>
  </si>
  <si>
    <t>ESQUADRIA DE ALUMINIO E VIDRO</t>
  </si>
  <si>
    <t xml:space="preserve"> 15. 01</t>
  </si>
  <si>
    <t>COMPOSIÇÃO DE CUSTO 01</t>
  </si>
  <si>
    <t>JO1  - JANELA BASCULANTE EM VIDRO TEMPERADO INCOLOR 8 MM COM PELICULA JATEADA- ACABAMENTOS EM ALUMINIO ANODIZ. NATURAL - 193X70 CM</t>
  </si>
  <si>
    <t xml:space="preserve"> 15. 02</t>
  </si>
  <si>
    <t>COMPOSIÇÃO DE CUSTO 02</t>
  </si>
  <si>
    <t>JO2  - JANELA BASCULANTE EM VIDRO TEMPERADO INCOLOR 8 MM COM PELICULA JATEADA - ACABAMENTOS EM ALUMINIO ANODIZ. NATURAL - 405 X 70 CM</t>
  </si>
  <si>
    <t xml:space="preserve"> 15. 03</t>
  </si>
  <si>
    <t>COMPOSIÇÃO DE CUSTO 03</t>
  </si>
  <si>
    <t>JO3 - JANELA CORRER EM VIDRO TEMPERADO INCOLOR 8 MM - ACABAMENTOS EM ALUMINIO ANODIZ. NATURAL - 237 X 140 CM</t>
  </si>
  <si>
    <t xml:space="preserve"> 15. 04</t>
  </si>
  <si>
    <t>COMPOSIÇÃO DE CUSTO 04</t>
  </si>
  <si>
    <t>JO4  - JANELA CORRER EM VIDRO TEMPERADO INCOLOR 8 MM - ACABAMENTOS EM ALUMINIO ANODIZ. NATURAL - 225 X 140 CM</t>
  </si>
  <si>
    <t xml:space="preserve"> 15. 05</t>
  </si>
  <si>
    <t>COMPOSIÇÃO DE CUSTO 05</t>
  </si>
  <si>
    <t>JO5 - JANELA CORRER EM VIDRO TEMPERADO INCOLOR 8 MM - ACABAMENTOS EM ALUMINIO ANODIZ. NATURAL - 265  X 140 CM</t>
  </si>
  <si>
    <t xml:space="preserve"> 15. 06</t>
  </si>
  <si>
    <t>COMPOSIÇÃO DE CUSTO 06</t>
  </si>
  <si>
    <t>JO6 - JANELA CORRER EM VIDRO TEMPERADO INCOLOR 8 MM - ACABAMENTOS EM ALUMINIO ANODIZ. NATURAL - 330 X 140 CM</t>
  </si>
  <si>
    <t xml:space="preserve"> 15. 07</t>
  </si>
  <si>
    <t>COMPOSIÇÃO DE CUSTO 07</t>
  </si>
  <si>
    <t>JO7 - JANELA CORRER EM VIDRO TEMPERADO INCOLOR 8 MM - ACABAMENTOS EM ALUMINIO ANODIZ. NATURAL - 275 X 140 CM</t>
  </si>
  <si>
    <t xml:space="preserve"> 15. 08</t>
  </si>
  <si>
    <t>COMPOSIÇÃO DE CUSTO 08</t>
  </si>
  <si>
    <t>JO8  - JANELA BASCULANTE EM VIDRO TEMPERADO INCOLOR 8 MM - ACABAMENTOS EM ALUMINIO ANODIZ. NATURAL - 60 X 70 CM</t>
  </si>
  <si>
    <t xml:space="preserve"> 15. 09</t>
  </si>
  <si>
    <t>COMPOSIÇÃO DE CUSTO 09</t>
  </si>
  <si>
    <t>JO9  - JANELA BASCULANTE EM VIDRO TEMPERADO INCOLOR 8 MM COM PELICULA JATEADA - ACABAMENTOS EM ALUMINIO ANODIZ. NATURAL - 90 X 70 CM</t>
  </si>
  <si>
    <t xml:space="preserve"> 15. 10</t>
  </si>
  <si>
    <t>COMPOSIÇÃO DE CUSTO 10</t>
  </si>
  <si>
    <t>J10 - JANELA CORRER EM VIDRO TEMPERADO INCOLOR 8 MM - ACABAMENTOS EM ALUMINIO ANODIZ. NATURAL - 325 X 140 CM</t>
  </si>
  <si>
    <t xml:space="preserve"> 15. 11</t>
  </si>
  <si>
    <t>COMPOSIÇÃO DE CUSTO 11</t>
  </si>
  <si>
    <t>J11  - JANELA BASCULANTE EM VIDRO TEMPERADO INCOLOR 8 MM COM PELICULA JATEADA - ACABAMENTOS EM ALUMINIO ANODIZ. NATURAL - 125 X 70 CM</t>
  </si>
  <si>
    <t xml:space="preserve"> 15. 12</t>
  </si>
  <si>
    <t>COMPOSIÇÃO DE CUSTO 12</t>
  </si>
  <si>
    <t>J12 - JANELA CORRER EM VIDRO TEMPERADO INCOLOR 8 MM - ACABAMENTOS EM ALUMINIO ANODIZ. NATURAL - 85 X 140 CM</t>
  </si>
  <si>
    <t xml:space="preserve"> 15. 13</t>
  </si>
  <si>
    <t>COMPOSIÇÃO DE CUSTO 13</t>
  </si>
  <si>
    <t>J13  - JANELA CORRER EM VIDRO TEMPERADO INCOLOR 8 MM COM PELICULA JATEADA - ACABAMENTOS EM ALUMINIO ANODIZ. NATURAL - 165 X 140 CM</t>
  </si>
  <si>
    <t xml:space="preserve"> 15. 14</t>
  </si>
  <si>
    <t>COMPOSIÇÃO DE CUSTO 14</t>
  </si>
  <si>
    <t>J14  - JANELA BASCULANTE EM VIDRO TEMPERADO INCOLOR 8 MM COM PELICULA JATEADA - ACABAMENTOS EM ALUMINIO ANODIZ. NATURAL - 165 X 70 CM</t>
  </si>
  <si>
    <t xml:space="preserve"> 15. 15</t>
  </si>
  <si>
    <t>COMPOSIÇÃO DE CUSTO 15</t>
  </si>
  <si>
    <t>J15 - JANELA CORRER EM VIDRO TEMPERADO INCOLOR 8 MM - ACABAMENTOS EM ALUMINIO ANODIZ. NATURAL - 224 X 140 CM</t>
  </si>
  <si>
    <t xml:space="preserve"> 15. 16</t>
  </si>
  <si>
    <t>COMPOSIÇÃO DE CUSTO 16</t>
  </si>
  <si>
    <t>J16 - JANELA CORRER EM VIDRO TEMPERADO INCOLOR 8 MM - ACABAMENTOS EM ALUMINIO ANODIZ. NATURAL - 185 X  140 CM</t>
  </si>
  <si>
    <t xml:space="preserve"> 15. 17</t>
  </si>
  <si>
    <t>COMPOSIÇÃO DE CUSTO 17</t>
  </si>
  <si>
    <t>J17  - JANELA CORRER EM VIDRO TEMPERADO INCOLOR 8 MM - ACABAMENTOS EM ALUMINIO ANODIZ. NATURAL - 132 X  140 CM</t>
  </si>
  <si>
    <t xml:space="preserve"> 15. 18</t>
  </si>
  <si>
    <t>COMPOSIÇÃO DE CUSTO 18</t>
  </si>
  <si>
    <t>J18  - JANELA BASCULANTE EM VIDRO TEMPERADO INCOLOR 8 MM COM PELICULA JATEADA - ACABAMENTOS EM ALUMINIO ANODIZ. NATURAL - 224 X 70 CM</t>
  </si>
  <si>
    <t xml:space="preserve"> 15. 19</t>
  </si>
  <si>
    <t>COMPOSIÇÃO DE CUSTO 19</t>
  </si>
  <si>
    <t>J19 - JANELA CORRER EM VIDRO TEMPERADO INCOLOR 8 MM - ACABAMENTOS EM ALUMINIO ANODIZ. NATURAL - 342 X 200 CM</t>
  </si>
  <si>
    <t xml:space="preserve"> 15. 20</t>
  </si>
  <si>
    <t>COMPOSIÇÃO DE CUSTO 20</t>
  </si>
  <si>
    <t>GUICHÊ - JANELA TIPO GUILHOTINA EM ALUMINIO E VIDRO 60 X 60 CM</t>
  </si>
  <si>
    <t xml:space="preserve"> 15. 21</t>
  </si>
  <si>
    <t>COMPOSIÇÃO DE CUSTO 21</t>
  </si>
  <si>
    <t>P75 - PORTA DE ABRIR  1 FOLHA EM VIDRO TEMPERADO INCOLOR 10 MM ACABAMENTOS EM ALUMINIO ANODIZ. NATURAL - 75 X 210 CM</t>
  </si>
  <si>
    <t xml:space="preserve"> 15. 22</t>
  </si>
  <si>
    <t>SINAPI 102184</t>
  </si>
  <si>
    <t>P90A - PORTA DE ABRIR  1 FOLHA EM VIDRO TEMPERADO INCOLOR 10 MM ACABAMENTOS EM ALUMINIO ANODIZ. NATURAL - 90 X 210 CM</t>
  </si>
  <si>
    <t xml:space="preserve"> 15. 23</t>
  </si>
  <si>
    <t>COMPOSIÇÃO DE CUSTO 22</t>
  </si>
  <si>
    <t>PV80 - PORTA VIDRO LAMINADO 10MM, INCOLOR  COM PELICULA JATEADA, ABRIR. LARGURA: 80CM. ALTURA: 210CM. BANDEIRA FIXA, COM O MESMO VIDRO. FERRAGENS EM INOX - 80 X 260 CM</t>
  </si>
  <si>
    <t xml:space="preserve"> 15. 24</t>
  </si>
  <si>
    <t>COMPOSIÇÃO DE CUSTO 23</t>
  </si>
  <si>
    <t>P120 - PORTA PIVOTANTE, VIDRO TEMPERADO 10MM, INCOLOR,   COM PELICULA JATEADA ABRIR. LARGURA: 120CM. ALTURA: 210CM. BANDEIRA FIXA, COM O MESMO VIDRO. FERRAGENS EM INOX - 120 X 260 CM</t>
  </si>
  <si>
    <t>TOTAL ITEM:  15</t>
  </si>
  <si>
    <t xml:space="preserve"> 16.</t>
  </si>
  <si>
    <t>ESQUADRIA METÁLICA</t>
  </si>
  <si>
    <t xml:space="preserve"> 16. 01</t>
  </si>
  <si>
    <t>COMPOSIÇÃO DE CUSTO 37</t>
  </si>
  <si>
    <t>PT80 - PORTÃO VENEZIANA DE ABRIR 1 FOLHA 80 X 210 CM - FORNECIMENTO E INSTALAÇÃO</t>
  </si>
  <si>
    <t xml:space="preserve"> 16. 02</t>
  </si>
  <si>
    <t>COMPOSIÇÃO DE CUSTO 38</t>
  </si>
  <si>
    <t>PT120 - PORTA DE ABRIR 2 FOLHAS  EM VENEZIANA COM TELA MOSQUETEIRO - 120 X 210 CM</t>
  </si>
  <si>
    <t xml:space="preserve"> 16. 03</t>
  </si>
  <si>
    <t>COMPOSIÇÃO DE CUSTO 39</t>
  </si>
  <si>
    <t>PT120A - PORTA DE ABRIR 2 FOLHAS  EM VENEZIANA- 120 X 210 CM</t>
  </si>
  <si>
    <t xml:space="preserve"> 16. 04</t>
  </si>
  <si>
    <t xml:space="preserve">PA120 - PORTÃO VENEZIANA DE  ABRIR 2 FOLHAS - 120 X 210 CM </t>
  </si>
  <si>
    <t xml:space="preserve"> 16. 05</t>
  </si>
  <si>
    <t xml:space="preserve">ED-50923 </t>
  </si>
  <si>
    <t>ALCAPAO EM FERRO 0,6MX0,6M, INCLUSO FERRAGENS</t>
  </si>
  <si>
    <t xml:space="preserve"> 16. 06</t>
  </si>
  <si>
    <t>ED-50940</t>
  </si>
  <si>
    <t>GUARDA - CORPO EM TUBO EM AÇO GALVANIZADO, DIÂMETRO EXTERNO DE 2, FECHAMENTO EM BARRAS CIRCULARES VERTICAIS , DIÂMETRO EXTERNO 1/2"</t>
  </si>
  <si>
    <t xml:space="preserve"> 16. 07</t>
  </si>
  <si>
    <t>ED-50941</t>
  </si>
  <si>
    <t>CORRIMÃO EM TUBO DE FERRO PINTADO NA COR GRAFITE. DIÂMETRO EXTERNO 1 1/2"</t>
  </si>
  <si>
    <t>TOTAL ITEM:  16</t>
  </si>
  <si>
    <t xml:space="preserve"> 17.</t>
  </si>
  <si>
    <t>REVESTIMENTOS DE PAREDES E TETOS</t>
  </si>
  <si>
    <t xml:space="preserve"> 17. 01</t>
  </si>
  <si>
    <t>ED-50727</t>
  </si>
  <si>
    <t>CHAPISCO TRACO 1:3 (CIMENTO E AREIA), ESPESSURA 0,5CM, PREPARO MANUAL</t>
  </si>
  <si>
    <t xml:space="preserve"> 17. 02</t>
  </si>
  <si>
    <t xml:space="preserve">ED-50732 </t>
  </si>
  <si>
    <t>EMBOCO PAULISTA (MASSA UNICA) TRACO 1:6 (CIMENTO E AREIA), ESPESSURA 2,5CM, PREPARO  MANUAL</t>
  </si>
  <si>
    <t xml:space="preserve"> 17. 03</t>
  </si>
  <si>
    <t>ED-50717</t>
  </si>
  <si>
    <t>REVESTIMENTO EM AZULEJO BRANCO 20  X 20 CM, JUNTA A PRUMO, ASSENTADO COM ARGAMASSA PRÉ-FABRICADA, INCLUSIVE REJUNTAMENTO</t>
  </si>
  <si>
    <t xml:space="preserve"> 17. 04</t>
  </si>
  <si>
    <t>COMPOSIÇÃO DE CUSTO 40</t>
  </si>
  <si>
    <t>REVESTIMENTO COM GRANITO CINZA CORUMBÁ E = 2 CM, JUNTA A PRUMO, ASSENTADO COM ARGAMASSA PRÉ-FABRICADA, INCLUSIVE REJUNTAMENTO - BALÇÃO DE ATENDIMENTO</t>
  </si>
  <si>
    <t xml:space="preserve"> 17. 05</t>
  </si>
  <si>
    <t>ED-50749</t>
  </si>
  <si>
    <t>REVESTIMENTO COM PASTILHA DE VIDRO ACQUA 2,5 X 2,5 JATOBÁ OU EQUIVALENTE JUNTA A PRUMO, ASSENTADO COM ARGAMASSA PRÉ-FABRICADA</t>
  </si>
  <si>
    <t xml:space="preserve">TOTAL ITEM:  17   </t>
  </si>
  <si>
    <t xml:space="preserve"> 18.</t>
  </si>
  <si>
    <t>PISOS</t>
  </si>
  <si>
    <t xml:space="preserve"> 18. 01</t>
  </si>
  <si>
    <t>PISO INTERNO</t>
  </si>
  <si>
    <t xml:space="preserve"> 18. 01. 01</t>
  </si>
  <si>
    <t>ED-50571</t>
  </si>
  <si>
    <t>SOCULO DE  CONCRETO MAGRO E = 10 CM</t>
  </si>
  <si>
    <t xml:space="preserve"> 18. 01. 02</t>
  </si>
  <si>
    <t>ED-50567</t>
  </si>
  <si>
    <t>CONTRAPISO EM ARGAMASSA TRACO 1:3 (CIMENTO E AREIA), INTERNO SOBRE LAJE, ADERIDO, ESPESSURA 2,5CM, PREPARO MECANICO</t>
  </si>
  <si>
    <t xml:space="preserve"> 18. 01. 03</t>
  </si>
  <si>
    <t>ED-50568</t>
  </si>
  <si>
    <t>PISO CIMENTADO LISO DESEMPENADO, TRACO 1:3 (CIMENTO E AREIA), ESPESSURA 3,0CM, PREPARO MANUAL</t>
  </si>
  <si>
    <t xml:space="preserve"> 18. 01. 04</t>
  </si>
  <si>
    <t>ED-50754</t>
  </si>
  <si>
    <t>PISO EM PORCELANATO SPAZIO GRIGIO AP 52 X 52 XM, ACABAMENTO ACETINADO, BIANCOGRÊS  OU EQUIVALENTE, ASSENTADO COM ARGAMASSA PRÉ-FABRICADA, INCLUSIVE REJUNTAMENTO</t>
  </si>
  <si>
    <t xml:space="preserve"> 18. 01. 05</t>
  </si>
  <si>
    <t>ED-50576</t>
  </si>
  <si>
    <t>PISO EM GRANITO CINZA CORUMBÁ ACABAMENTO FLAMEADO, ASSENTADO COM ARGAMASSA PRÉ-FABRICADA, INCLUSIVE REJUNTAMENTO (ESCADAS)</t>
  </si>
  <si>
    <t xml:space="preserve"> 18. 02</t>
  </si>
  <si>
    <t>FRISOS E RODAPÉS</t>
  </si>
  <si>
    <t xml:space="preserve"> 18. 02. 01</t>
  </si>
  <si>
    <t>COMPOSIÇÃO DE CUSTO 41</t>
  </si>
  <si>
    <t>RODAPE EM PORCELANATO SPAZIO GRIGIO AP 10 X 52 XM, ASSENTADO COM ARGAMASSA PRÉ-FABRICADA, INCLUSIVE REJUNTAMENTO</t>
  </si>
  <si>
    <t xml:space="preserve"> 18. 02. 02</t>
  </si>
  <si>
    <t>COMPOSIÇÃO DE CUSTO 42</t>
  </si>
  <si>
    <t>FRISO EM GRANITO GRANITO CINZA CORUMBÁ H = 5 CM, ASSENTADO COM ARGAMASSA PRÉ-FABRICADA, INCLUSIVE REJUNTAMENTO</t>
  </si>
  <si>
    <t xml:space="preserve"> 18. 02. 03</t>
  </si>
  <si>
    <t>COMPOSIÇÃO DE CUSTO 43</t>
  </si>
  <si>
    <t>RODAPÉ EM GRANITO GRANITO CINZA CORUMBÁ H = 10 CM, ASSENTADO COM ARGAMASSA PRÉ-FABRICADA, INCLUSIVE REJUNTAMENTO (ESCADAS)</t>
  </si>
  <si>
    <t xml:space="preserve"> 18. 03</t>
  </si>
  <si>
    <t>SOLEIRAS E PEITORIS</t>
  </si>
  <si>
    <t xml:space="preserve"> 18. 03. 01</t>
  </si>
  <si>
    <t>COMPOSIÇÃO DE CUSTO 44</t>
  </si>
  <si>
    <t>SOLEIRA EM GRANITO CINZA CORUMBÁ L = 15 CM</t>
  </si>
  <si>
    <t xml:space="preserve"> 18. 03. 02</t>
  </si>
  <si>
    <t>ED-50999</t>
  </si>
  <si>
    <t>PEITORIL EM MÁRMORE BRANCO E = 2 CM ACABAMENTO POLIDO L = 16 CM</t>
  </si>
  <si>
    <t xml:space="preserve"> 18. 03. 03</t>
  </si>
  <si>
    <t>COMPOSIÇÃO DE CUSTO 45</t>
  </si>
  <si>
    <t>MARCO EM GRANITO CINZA CORUMBÁ L = 15 CM</t>
  </si>
  <si>
    <t xml:space="preserve">TOTAL ITEM:  18 </t>
  </si>
  <si>
    <t xml:space="preserve"> 19.</t>
  </si>
  <si>
    <t>ESPELHOS</t>
  </si>
  <si>
    <t xml:space="preserve"> 19. 01</t>
  </si>
  <si>
    <t>ED-51152</t>
  </si>
  <si>
    <t>ESPELHO CRISTAL, 50 X 90 CM E= 5 MM, LAPIDADO, I=10°, FIXADO COM PARAFUSO FINESSON - FORNECIMENTO E INSTALAÇÃO</t>
  </si>
  <si>
    <t xml:space="preserve"> 19. 02</t>
  </si>
  <si>
    <t>ED-51153</t>
  </si>
  <si>
    <t>ESPELHO CRISTAL, ESPESSURA 5mm LAPIDADO, 50x90 CM, 4 MM, FIXADO COM PARAFUSOS FINESSON - FORNECIMENTO E INSTALAÇÃO</t>
  </si>
  <si>
    <t xml:space="preserve">TOTAL ITEM:  19  </t>
  </si>
  <si>
    <t xml:space="preserve"> 20.</t>
  </si>
  <si>
    <t>PINTURA INTERNA / EXTERNA</t>
  </si>
  <si>
    <t xml:space="preserve"> 20. 01</t>
  </si>
  <si>
    <t>PINTURA INTERNA</t>
  </si>
  <si>
    <t xml:space="preserve"> 20. 01. 01</t>
  </si>
  <si>
    <t>ED-50514</t>
  </si>
  <si>
    <t>FUNDO SELADOR ACRILICO AMBIENTES INTERNOS/EXTERNOS, UMA DEMAO</t>
  </si>
  <si>
    <t xml:space="preserve"> 20. 01. 02</t>
  </si>
  <si>
    <t>ED-50474</t>
  </si>
  <si>
    <t>EMASSAMENTO COM MASSA LATEX PVA PARA AMBIENTES INTERNOS, DUAS DEMAOS</t>
  </si>
  <si>
    <t xml:space="preserve"> 20. 01. 03</t>
  </si>
  <si>
    <t>ED-50482</t>
  </si>
  <si>
    <t>EMASSAMENTO MASSA BASE A OLEO EM MADEIRA, DUAS DEMAOS</t>
  </si>
  <si>
    <t xml:space="preserve"> 20. 01. 04</t>
  </si>
  <si>
    <t xml:space="preserve"> 20. 01. 05</t>
  </si>
  <si>
    <t>ED-28438</t>
  </si>
  <si>
    <t>PINTURA ESMALTE FOSCO PARA MADEIRA, DUAS DEMAOS, INCLUSO APARELHAMENTO COM FUNDO NIVELADOR BRANCO FOSCO</t>
  </si>
  <si>
    <t xml:space="preserve"> 20. 01. 06</t>
  </si>
  <si>
    <t>ED-50491</t>
  </si>
  <si>
    <t>PINTURA ESMALTE 2 DEMAOS C/1 DEMAO ZARCAO P/ESQUADRIA FERRO</t>
  </si>
  <si>
    <t xml:space="preserve"> 20. 02</t>
  </si>
  <si>
    <t>PINTURA EXTERNA  (FACHADA)</t>
  </si>
  <si>
    <t>20.02.01</t>
  </si>
  <si>
    <t>20.02.02</t>
  </si>
  <si>
    <t>ED-50485</t>
  </si>
  <si>
    <t>EMASSAMENTO DE PAREDE DE PLACA CIMENTÍCIA, COM 1 DEMÃO DE MASSA ACRÍLICA</t>
  </si>
  <si>
    <t>20.02.03</t>
  </si>
  <si>
    <t>PINTURA COM TINTA  ACRILICA FOSCA AZUL MINERAL E329 , AMBIENTES EXTERNOS, TRES DEMAOS</t>
  </si>
  <si>
    <t>20.02.04</t>
  </si>
  <si>
    <t>PINTURA COM TINTA  ACRILICA FOSCA GOIABA R243, AMBIENTES EXTERNOS, TRES DEMAOS</t>
  </si>
  <si>
    <t xml:space="preserve">TOTAL ITEM:  20 </t>
  </si>
  <si>
    <t xml:space="preserve"> 21.</t>
  </si>
  <si>
    <t>BANCADA</t>
  </si>
  <si>
    <t xml:space="preserve"> 21. 01</t>
  </si>
  <si>
    <t>COMPOSIÇÃO DE CUSTO 46</t>
  </si>
  <si>
    <t>BANCADA EM GRANITO CINZA CORUMBÁ, INCLUSIVE FURO E COLAGEM DE BOJO, COM ACABAMENTO DE 4 CM NA TESTEIRA CONFORME PROJETO</t>
  </si>
  <si>
    <t xml:space="preserve"> 21. 02</t>
  </si>
  <si>
    <t>COMPOSIÇÃO DE CUSTO 47</t>
  </si>
  <si>
    <t>BANCADA SECA EM GRANITO CINZA CORUMBÁ COM ACABAMENTO BAULEADO CONFORME PROJETO</t>
  </si>
  <si>
    <t xml:space="preserve"> 21. 03</t>
  </si>
  <si>
    <t>COMPOSIÇÃO DE CUSTO 48</t>
  </si>
  <si>
    <t>BALCÃO EM GRANITO CINZA CORUMBÁ ACABAMENTO BAULEADO</t>
  </si>
  <si>
    <t xml:space="preserve"> 21. 04</t>
  </si>
  <si>
    <t>COMPOSIÇÃO DE CUSTO 49</t>
  </si>
  <si>
    <t>RODABANCADA EM GRANITO CINZA CORUMBÁ, H = 10 CM, E = 2 CM</t>
  </si>
  <si>
    <t xml:space="preserve"> 21. 05</t>
  </si>
  <si>
    <t>ED-50688</t>
  </si>
  <si>
    <t>PRATELEIRA EM ARDÓSIA POLIDA E = 2 CM</t>
  </si>
  <si>
    <t>TOTAL ITEM:  21</t>
  </si>
  <si>
    <t>22.</t>
  </si>
  <si>
    <t>SINALIZAÇÃO</t>
  </si>
  <si>
    <t>22.01</t>
  </si>
  <si>
    <t>ED-50633</t>
  </si>
  <si>
    <t>PLACA EM AÇO INOX ESCOVADO 250 X 32CM DOBRADA NA BORDA PARA ENQUADRAMENTO CONFORME DIAGRAMAÇÃO. O FUNDO SERÁ EM PELÍCULA NA COR AZUL C100, M70, Y0, K0  REF.: 3M OU EQUIVALENTE COM LETRAS ADESIVADAS NA COR BRANCA COM LETRA FONTE "GOTHAN BLACK"</t>
  </si>
  <si>
    <t>22.02</t>
  </si>
  <si>
    <t>PLACA EM AÇO INOX ESCOVADO 250 X79 CM DOBRADA NA BORDA PARA ENQUADRAMENTO COM LETRA FONTE "GOTHAN BLACK", CONFORME DIAGRAMAÇÃO. O FUNDO SERÁ EM PELÍCULA NA COR AZUL C100, M70, Y0, K0  REF.: 3M OU EQUIVALENTE COM LETRAS ADESIVADAS NA COR BRANCA</t>
  </si>
  <si>
    <t>22.03</t>
  </si>
  <si>
    <t>ED-50204</t>
  </si>
  <si>
    <t>PLACA DE SINALIZAÇÃO EM ACRÍLICO BRANCO COM ARTE ADESIVADA NA COR AZUL C100, M70, Y0, K0  REF.: 3M OU EQUIVALENTE</t>
  </si>
  <si>
    <t>22.04</t>
  </si>
  <si>
    <t>PLACA EM AÇO INOX ESCOVADO 40 X 15 CM DOBRADA NA BORDA PARA ENQUADRAMENTO COM LETRA FONTE "GOTHAN BLACK" H=4 CM NA COR AZUL C100, M70, Y0, K0  REF.: 3M OU EQUIVALENTE</t>
  </si>
  <si>
    <t>22.05</t>
  </si>
  <si>
    <t>PLACA EM AÇO INOX ESCOVADO 40 X18 CM DOBRADA NA BORDA PARA ENQUADRAMENTO COM LETRA FONTE "GOTHAN BLACK" H=3.5 CM NA COR AZUL C100, M70, Y0, K0  REF.: 3M OU EQUIVALENTE</t>
  </si>
  <si>
    <t>22.06</t>
  </si>
  <si>
    <t>ED-50574</t>
  </si>
  <si>
    <t>FITA ANTIDERRAPANTE FOTOLUMINESCENTE COR VERDE D = 2,5 X 20 CM (duas de cada lado)</t>
  </si>
  <si>
    <t>22.07</t>
  </si>
  <si>
    <t>COMPOSIÇÃO DE CUSTO 58</t>
  </si>
  <si>
    <t>ANEL EM NEOPRENE NP, DUREZA: 70+/-5 SHORE A, ANTI-CHAMA E ANTI-ALÉRGICO, NA COR PRETO</t>
  </si>
  <si>
    <t>22.08</t>
  </si>
  <si>
    <t xml:space="preserve">ED-50630 </t>
  </si>
  <si>
    <t>PISO PODOTÁTIL DE ALERTA NA COR PRETA, FIXADO COM COLA P4000. CODIGO 002-01 REF. ANDALUZ / MERCUR OU EQUIVALENTE - FORNECIMENTO E ASSENTAMENTO</t>
  </si>
  <si>
    <t>TOTAL ITEM:  22</t>
  </si>
  <si>
    <t>23.</t>
  </si>
  <si>
    <t>URBANIZAÇÃO E OBRAS COMPLEMENTARES</t>
  </si>
  <si>
    <t>23.01</t>
  </si>
  <si>
    <t>RO-42283</t>
  </si>
  <si>
    <t>EXECUÇÃO DE CALÇADA EM CONCRETO 1:3:5 (FCK=12 MPA) PREPARO MECÂNICO, E= 7CM</t>
  </si>
  <si>
    <t>23.02</t>
  </si>
  <si>
    <t>ED-15226</t>
  </si>
  <si>
    <t>PISO EM LADRILHO HIDRAULICO DE ALERTA E DIRECIONAL NA COR PRETA 25 X 25 CM, ASSENTADO COM ARGAMASSA DE CIMENTO E AREIA, INCLUSIVE REJUNTAMENTO</t>
  </si>
  <si>
    <t>23.03</t>
  </si>
  <si>
    <t>ED-50437</t>
  </si>
  <si>
    <t>PLANTIO DE GRAMA ESMERALDA - zoysia japonica</t>
  </si>
  <si>
    <t>TOTAL ITEM:  23</t>
  </si>
  <si>
    <t>24.</t>
  </si>
  <si>
    <t>LIMPEZA GERAL</t>
  </si>
  <si>
    <t>24.01</t>
  </si>
  <si>
    <t>RO-43681</t>
  </si>
  <si>
    <t>CARGA E TRASNPORTE DE ENTULHO EM CACAMBAS</t>
  </si>
  <si>
    <t>24.02</t>
  </si>
  <si>
    <t>ED-50266</t>
  </si>
  <si>
    <t>LIMPEZA FINAL DA OBRA</t>
  </si>
  <si>
    <t xml:space="preserve">TOTAL ITEM:  24  </t>
  </si>
  <si>
    <t>25.</t>
  </si>
  <si>
    <t>OBRAS COMPLEMENTARES</t>
  </si>
  <si>
    <t>25.01</t>
  </si>
  <si>
    <t>ESCAVAÇÃO MANUAL DE TERRA (DESATERRO MANUAL), INCLUSIVE DESCARGA LATERAL, EXCLUSIVE RETIRADA E TRANSPORTE DO MATERIAL ESCAVADO</t>
  </si>
  <si>
    <t>25.02</t>
  </si>
  <si>
    <t xml:space="preserve">ED-49798 </t>
  </si>
  <si>
    <t>FORNECIMENTO DE CONCRETO ESTRUTURAL, USINADO, COM FCK 25MPA, INCLUSIVE LANÇAMENTO, ADENSAMENTO E ACABAMENTO (FUNDAÇÃO)</t>
  </si>
  <si>
    <t>25.03</t>
  </si>
  <si>
    <t xml:space="preserve">ED-8471 </t>
  </si>
  <si>
    <t>FÔRMA E DESFORMA DE TÁBUA E SARRAFO, REAPROVEITAMENTO (5X), EXCLUSIVE ESCORAMENTO</t>
  </si>
  <si>
    <t>25.04</t>
  </si>
  <si>
    <t>ED-48295</t>
  </si>
  <si>
    <t>CORTE, DOBRA E MONTAGEM DE AÇO CA-50, DIÂMETRO (6,3MM A 12,5MM), INCLUSIVE ESPAÇADOR</t>
  </si>
  <si>
    <t>25.05</t>
  </si>
  <si>
    <t>ED-48297</t>
  </si>
  <si>
    <t>CORTE, DOBRA E MONTAGEM DE AÇO CA-60, DIÂMETRO (4,2MM A 5,0MM), INCLUSIVE ESPAÇADOR</t>
  </si>
  <si>
    <t>25.06</t>
  </si>
  <si>
    <t xml:space="preserve">ED-51121 </t>
  </si>
  <si>
    <t>REATERRO MANUAL DE VALA, INCLUSIVE ESPALHAMENTO E COMPACTAÇÃO MECANIZADA COM PLACA VIBRATÓRIA m3 40,23</t>
  </si>
  <si>
    <t>25.07</t>
  </si>
  <si>
    <t>ED-9317</t>
  </si>
  <si>
    <t>PISO EM CONCRETO, PREPARADO EM OBRA COM BETONEIRA, FCK 10MPA, SEM ARMAÇÃO, ACABAMENTO RÚSTICO, ESP. 5CM, INCLUSIVE FORNECIMENTO, LANÇAMENTO, ADENSAMENTO, SARRAFEAMENTO, EXCLUSIVE JUNTA DE DILATAÇÃO</t>
  </si>
  <si>
    <t>25.08</t>
  </si>
  <si>
    <t>PLATAFORMA ELEVATÓRIA PARA 02 PAVIMENTOS ACESSIVEL PNE</t>
  </si>
  <si>
    <t>UNI</t>
  </si>
  <si>
    <t xml:space="preserve">TOTAL DA PLANILHA: </t>
  </si>
  <si>
    <t>26.</t>
  </si>
  <si>
    <t>ADMINISTRAÇÃO DE OBRAS</t>
  </si>
  <si>
    <t>26.01</t>
  </si>
  <si>
    <t>ED-21769</t>
  </si>
  <si>
    <t>ENGENHEIRO CIVIL DE OBRA JÚNIOR COM ENCARGOS COMPLEMENTARES</t>
  </si>
  <si>
    <t>mês</t>
  </si>
  <si>
    <t>26.02</t>
  </si>
  <si>
    <t>ED-21776</t>
  </si>
  <si>
    <t>ENCARREGADO GERAL DE OBRAS COM ENCARGOS COMPLEMENTARES</t>
  </si>
  <si>
    <t>26.03</t>
  </si>
  <si>
    <t>ED-21778</t>
  </si>
  <si>
    <t>MESTRE DE OBRAS COM ENCARGOS COMPLEMENTARES</t>
  </si>
  <si>
    <t>26.04</t>
  </si>
  <si>
    <t>ED-28562</t>
  </si>
  <si>
    <t>AUXILIAR DE TOPÓGRAFO COM ENCARGOS COMPLEMENTARES</t>
  </si>
  <si>
    <t>hora</t>
  </si>
  <si>
    <t>26.05</t>
  </si>
  <si>
    <t>ED-28561</t>
  </si>
  <si>
    <t>TOPÓGRAFO COM ENCARGOS COMPLEMENTARES</t>
  </si>
  <si>
    <t>26.06</t>
  </si>
  <si>
    <t>ED-21774</t>
  </si>
  <si>
    <t>ALMOXARIFE COM ENCARGOS COMPLEMENTARES</t>
  </si>
  <si>
    <t>26.07</t>
  </si>
  <si>
    <t>ED-21777</t>
  </si>
  <si>
    <t>TÉCNICO EM SEGURANÇA DO TRABALHO COM ENCARGOS COMPLEMENTARES</t>
  </si>
  <si>
    <t>TOTAL ITEM:  25</t>
  </si>
  <si>
    <t>TOTAL GERAL DA OBRA</t>
  </si>
  <si>
    <t>Resp. Técnico: Engº Marcus Paulo de Souza Lima - Engº Civil CREA 71.191/D</t>
  </si>
  <si>
    <t>Gilberto Damas de Sousa - Prefeito Municipal</t>
  </si>
  <si>
    <t>CRONOGRAMA FISICO FINANCEIRO</t>
  </si>
  <si>
    <t>OBRA: UNIDADE BÁSICA DE SAÚDE - T1A</t>
  </si>
  <si>
    <t>LOCAL: RUA COMENDADOR MANOEL MARTINS LISBOA - S/Nº -DISTRITO DE SAPUCAIA - PATROCÍNIO DO MURIAÉ MG</t>
  </si>
  <si>
    <t>ITEM</t>
  </si>
  <si>
    <t>ETAPAS/DESCRIÇÃO</t>
  </si>
  <si>
    <t>PESO</t>
  </si>
  <si>
    <t>VALOR DAS OBRAS/SERVIÇO</t>
  </si>
  <si>
    <t>MÊS 1</t>
  </si>
  <si>
    <t>MÊS 2</t>
  </si>
  <si>
    <t>MÊS 3</t>
  </si>
  <si>
    <t>MÊS 4</t>
  </si>
  <si>
    <t>MÊS 5</t>
  </si>
  <si>
    <t>MÊS 6</t>
  </si>
  <si>
    <t>R$</t>
  </si>
  <si>
    <t>ADMINISTRAÇÃO DE OBRA</t>
  </si>
  <si>
    <t>TOTAL</t>
  </si>
  <si>
    <t>SIMPLES</t>
  </si>
  <si>
    <t>ACUMULADO</t>
  </si>
  <si>
    <t>Observações: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</si>
</sst>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0_-;\-* #,##0.00_-;_-* &quot;-&quot;??_-;_-@"/>
    <numFmt numFmtId="165" formatCode="#,##0.00_ ;\-#,##0.00\ "/>
    <numFmt numFmtId="166" formatCode="&quot;R$ &quot;#,##0.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  <scheme val="minor"/>
    </font>
    <font>
      <sz val="9"/>
      <color rgb="FF000000"/>
      <name val="Helvetica"/>
    </font>
    <font>
      <sz val="10"/>
      <color rgb="FF000000"/>
      <name val="Calibri"/>
      <family val="2"/>
      <scheme val="minor"/>
    </font>
    <font>
      <b/>
      <sz val="12"/>
      <color theme="1"/>
      <name val="Calibri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9"/>
      <color indexed="12"/>
      <name val="Arial"/>
      <family val="2"/>
    </font>
    <font>
      <sz val="9"/>
      <color indexed="8"/>
      <name val="Arial"/>
      <family val="2"/>
    </font>
    <font>
      <sz val="9"/>
      <color indexed="12"/>
      <name val="Arial"/>
      <family val="2"/>
    </font>
    <font>
      <b/>
      <sz val="9"/>
      <color indexed="8"/>
      <name val="Arial"/>
      <family val="2"/>
    </font>
    <font>
      <b/>
      <sz val="8"/>
      <color indexed="12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2DBDB"/>
        <bgColor rgb="FFF2DBDB"/>
      </patternFill>
    </fill>
    <fill>
      <patternFill patternType="solid">
        <fgColor theme="0"/>
        <bgColor theme="0"/>
      </patternFill>
    </fill>
    <fill>
      <patternFill patternType="solid">
        <fgColor rgb="FFC6D9F0"/>
        <bgColor rgb="FFC6D9F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8">
    <xf numFmtId="0" fontId="0" fillId="0" borderId="0" xfId="0"/>
    <xf numFmtId="0" fontId="0" fillId="0" borderId="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0" borderId="6" xfId="0" applyFont="1" applyBorder="1" applyAlignment="1"/>
    <xf numFmtId="10" fontId="3" fillId="0" borderId="6" xfId="3" applyNumberFormat="1" applyFont="1" applyBorder="1" applyAlignment="1"/>
    <xf numFmtId="0" fontId="3" fillId="0" borderId="7" xfId="0" applyFont="1" applyBorder="1" applyAlignment="1"/>
    <xf numFmtId="49" fontId="3" fillId="0" borderId="8" xfId="0" applyNumberFormat="1" applyFont="1" applyBorder="1" applyAlignment="1"/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/>
    </xf>
    <xf numFmtId="164" fontId="3" fillId="0" borderId="8" xfId="0" applyNumberFormat="1" applyFont="1" applyBorder="1" applyAlignment="1"/>
    <xf numFmtId="164" fontId="3" fillId="0" borderId="9" xfId="0" applyNumberFormat="1" applyFont="1" applyBorder="1" applyAlignment="1">
      <alignment horizontal="left"/>
    </xf>
    <xf numFmtId="164" fontId="3" fillId="0" borderId="8" xfId="0" applyNumberFormat="1" applyFont="1" applyBorder="1" applyAlignment="1">
      <alignment horizontal="left"/>
    </xf>
    <xf numFmtId="164" fontId="3" fillId="0" borderId="6" xfId="0" applyNumberFormat="1" applyFont="1" applyBorder="1" applyAlignment="1"/>
    <xf numFmtId="10" fontId="3" fillId="0" borderId="6" xfId="3" applyNumberFormat="1" applyFont="1" applyBorder="1" applyAlignment="1">
      <alignment horizontal="right"/>
    </xf>
    <xf numFmtId="0" fontId="3" fillId="0" borderId="10" xfId="0" applyFont="1" applyBorder="1" applyAlignment="1">
      <alignment horizontal="left"/>
    </xf>
    <xf numFmtId="0" fontId="3" fillId="0" borderId="11" xfId="0" applyFont="1" applyBorder="1" applyAlignment="1"/>
    <xf numFmtId="0" fontId="3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/>
    </xf>
    <xf numFmtId="164" fontId="3" fillId="0" borderId="11" xfId="0" applyNumberFormat="1" applyFont="1" applyBorder="1" applyAlignment="1"/>
    <xf numFmtId="164" fontId="3" fillId="0" borderId="12" xfId="0" applyNumberFormat="1" applyFont="1" applyBorder="1" applyAlignment="1">
      <alignment horizontal="left"/>
    </xf>
    <xf numFmtId="164" fontId="3" fillId="0" borderId="0" xfId="0" applyNumberFormat="1" applyFont="1" applyBorder="1" applyAlignment="1">
      <alignment horizontal="left"/>
    </xf>
    <xf numFmtId="164" fontId="3" fillId="0" borderId="13" xfId="0" applyNumberFormat="1" applyFont="1" applyBorder="1" applyAlignment="1">
      <alignment horizontal="left"/>
    </xf>
    <xf numFmtId="0" fontId="3" fillId="0" borderId="14" xfId="0" applyFont="1" applyBorder="1" applyAlignment="1">
      <alignment horizontal="center" vertical="center" wrapText="1"/>
    </xf>
    <xf numFmtId="164" fontId="3" fillId="0" borderId="15" xfId="0" applyNumberFormat="1" applyFont="1" applyBorder="1" applyAlignment="1">
      <alignment horizontal="center"/>
    </xf>
    <xf numFmtId="0" fontId="4" fillId="0" borderId="16" xfId="0" applyFont="1" applyBorder="1"/>
    <xf numFmtId="164" fontId="3" fillId="0" borderId="15" xfId="0" applyNumberFormat="1" applyFont="1" applyBorder="1" applyAlignment="1"/>
    <xf numFmtId="10" fontId="4" fillId="0" borderId="6" xfId="3" applyNumberFormat="1" applyFont="1" applyBorder="1" applyAlignment="1"/>
    <xf numFmtId="0" fontId="4" fillId="0" borderId="17" xfId="0" applyFont="1" applyBorder="1"/>
    <xf numFmtId="164" fontId="3" fillId="0" borderId="18" xfId="0" applyNumberFormat="1" applyFont="1" applyBorder="1" applyAlignment="1">
      <alignment horizontal="center"/>
    </xf>
    <xf numFmtId="164" fontId="3" fillId="0" borderId="17" xfId="0" applyNumberFormat="1" applyFont="1" applyBorder="1" applyAlignment="1">
      <alignment horizontal="center"/>
    </xf>
    <xf numFmtId="0" fontId="5" fillId="2" borderId="19" xfId="0" applyFont="1" applyFill="1" applyBorder="1" applyAlignment="1"/>
    <xf numFmtId="0" fontId="5" fillId="2" borderId="19" xfId="0" applyFont="1" applyFill="1" applyBorder="1" applyAlignment="1">
      <alignment horizontal="left" vertical="center" wrapText="1"/>
    </xf>
    <xf numFmtId="164" fontId="5" fillId="2" borderId="19" xfId="0" applyNumberFormat="1" applyFont="1" applyFill="1" applyBorder="1" applyAlignment="1">
      <alignment horizontal="center"/>
    </xf>
    <xf numFmtId="164" fontId="5" fillId="2" borderId="19" xfId="0" applyNumberFormat="1" applyFont="1" applyFill="1" applyBorder="1" applyAlignment="1"/>
    <xf numFmtId="0" fontId="3" fillId="0" borderId="19" xfId="0" applyFont="1" applyBorder="1" applyAlignment="1"/>
    <xf numFmtId="0" fontId="1" fillId="0" borderId="20" xfId="0" applyFont="1" applyBorder="1"/>
    <xf numFmtId="0" fontId="3" fillId="0" borderId="19" xfId="0" applyFont="1" applyBorder="1" applyAlignment="1">
      <alignment horizontal="left" vertical="center" wrapText="1"/>
    </xf>
    <xf numFmtId="164" fontId="3" fillId="0" borderId="19" xfId="0" applyNumberFormat="1" applyFont="1" applyBorder="1" applyAlignment="1">
      <alignment horizontal="center"/>
    </xf>
    <xf numFmtId="164" fontId="3" fillId="0" borderId="19" xfId="0" applyNumberFormat="1" applyFont="1" applyBorder="1" applyAlignment="1"/>
    <xf numFmtId="44" fontId="3" fillId="0" borderId="19" xfId="2" applyFont="1" applyBorder="1" applyAlignment="1"/>
    <xf numFmtId="44" fontId="3" fillId="0" borderId="19" xfId="0" applyNumberFormat="1" applyFont="1" applyBorder="1" applyAlignment="1"/>
    <xf numFmtId="49" fontId="0" fillId="0" borderId="20" xfId="0" applyNumberFormat="1" applyBorder="1"/>
    <xf numFmtId="44" fontId="1" fillId="0" borderId="20" xfId="1" applyNumberFormat="1" applyFont="1" applyBorder="1"/>
    <xf numFmtId="49" fontId="1" fillId="0" borderId="20" xfId="0" applyNumberFormat="1" applyFont="1" applyBorder="1"/>
    <xf numFmtId="164" fontId="3" fillId="3" borderId="19" xfId="0" applyNumberFormat="1" applyFont="1" applyFill="1" applyBorder="1" applyAlignment="1"/>
    <xf numFmtId="0" fontId="5" fillId="0" borderId="19" xfId="0" applyFont="1" applyBorder="1" applyAlignment="1"/>
    <xf numFmtId="0" fontId="5" fillId="0" borderId="19" xfId="0" applyFont="1" applyBorder="1" applyAlignment="1">
      <alignment horizontal="left" vertical="center" wrapText="1"/>
    </xf>
    <xf numFmtId="164" fontId="5" fillId="0" borderId="19" xfId="0" applyNumberFormat="1" applyFont="1" applyBorder="1" applyAlignment="1">
      <alignment horizontal="center"/>
    </xf>
    <xf numFmtId="164" fontId="5" fillId="0" borderId="19" xfId="0" applyNumberFormat="1" applyFont="1" applyBorder="1" applyAlignment="1"/>
    <xf numFmtId="0" fontId="0" fillId="0" borderId="20" xfId="0" applyBorder="1"/>
    <xf numFmtId="44" fontId="5" fillId="0" borderId="19" xfId="0" applyNumberFormat="1" applyFont="1" applyBorder="1" applyAlignment="1"/>
    <xf numFmtId="49" fontId="1" fillId="0" borderId="20" xfId="0" applyNumberFormat="1" applyFont="1" applyBorder="1" applyAlignment="1">
      <alignment wrapText="1"/>
    </xf>
    <xf numFmtId="0" fontId="2" fillId="0" borderId="20" xfId="0" applyFont="1" applyBorder="1"/>
    <xf numFmtId="0" fontId="4" fillId="0" borderId="19" xfId="0" applyFont="1" applyBorder="1" applyAlignment="1">
      <alignment horizontal="left" vertical="center" wrapText="1"/>
    </xf>
    <xf numFmtId="44" fontId="1" fillId="0" borderId="20" xfId="1" applyNumberFormat="1" applyFont="1" applyFill="1" applyBorder="1"/>
    <xf numFmtId="0" fontId="1" fillId="0" borderId="20" xfId="0" applyFont="1" applyBorder="1" applyAlignment="1">
      <alignment horizontal="left"/>
    </xf>
    <xf numFmtId="0" fontId="5" fillId="4" borderId="19" xfId="0" applyFont="1" applyFill="1" applyBorder="1" applyAlignment="1"/>
    <xf numFmtId="0" fontId="5" fillId="4" borderId="19" xfId="0" applyFont="1" applyFill="1" applyBorder="1" applyAlignment="1">
      <alignment horizontal="left" vertical="center" wrapText="1"/>
    </xf>
    <xf numFmtId="164" fontId="5" fillId="4" borderId="19" xfId="0" applyNumberFormat="1" applyFont="1" applyFill="1" applyBorder="1" applyAlignment="1">
      <alignment horizontal="center"/>
    </xf>
    <xf numFmtId="164" fontId="5" fillId="4" borderId="19" xfId="0" applyNumberFormat="1" applyFont="1" applyFill="1" applyBorder="1" applyAlignment="1"/>
    <xf numFmtId="44" fontId="5" fillId="4" borderId="19" xfId="0" applyNumberFormat="1" applyFont="1" applyFill="1" applyBorder="1" applyAlignment="1"/>
    <xf numFmtId="0" fontId="1" fillId="0" borderId="20" xfId="0" applyFont="1" applyBorder="1" applyAlignment="1">
      <alignment wrapText="1"/>
    </xf>
    <xf numFmtId="0" fontId="0" fillId="0" borderId="20" xfId="0" applyBorder="1" applyAlignment="1">
      <alignment wrapText="1"/>
    </xf>
    <xf numFmtId="0" fontId="3" fillId="3" borderId="19" xfId="0" applyFont="1" applyFill="1" applyBorder="1" applyAlignment="1"/>
    <xf numFmtId="44" fontId="5" fillId="4" borderId="19" xfId="2" applyFont="1" applyFill="1" applyBorder="1" applyAlignment="1"/>
    <xf numFmtId="0" fontId="0" fillId="0" borderId="20" xfId="0" applyBorder="1" applyAlignment="1">
      <alignment horizontal="left"/>
    </xf>
    <xf numFmtId="164" fontId="3" fillId="3" borderId="19" xfId="0" applyNumberFormat="1" applyFont="1" applyFill="1" applyBorder="1" applyAlignment="1">
      <alignment horizontal="center"/>
    </xf>
    <xf numFmtId="0" fontId="3" fillId="3" borderId="19" xfId="0" applyFont="1" applyFill="1" applyBorder="1" applyAlignment="1">
      <alignment horizontal="left" vertical="center" wrapText="1"/>
    </xf>
    <xf numFmtId="0" fontId="6" fillId="0" borderId="20" xfId="0" applyFont="1" applyBorder="1" applyAlignment="1">
      <alignment wrapText="1"/>
    </xf>
    <xf numFmtId="0" fontId="5" fillId="3" borderId="19" xfId="0" applyFont="1" applyFill="1" applyBorder="1" applyAlignment="1"/>
    <xf numFmtId="0" fontId="5" fillId="3" borderId="19" xfId="0" applyFont="1" applyFill="1" applyBorder="1" applyAlignment="1">
      <alignment horizontal="left" vertical="center" wrapText="1"/>
    </xf>
    <xf numFmtId="164" fontId="5" fillId="3" borderId="19" xfId="0" applyNumberFormat="1" applyFont="1" applyFill="1" applyBorder="1" applyAlignment="1">
      <alignment horizontal="center"/>
    </xf>
    <xf numFmtId="164" fontId="5" fillId="3" borderId="19" xfId="0" applyNumberFormat="1" applyFont="1" applyFill="1" applyBorder="1" applyAlignment="1"/>
    <xf numFmtId="0" fontId="7" fillId="0" borderId="0" xfId="0" applyFont="1" applyAlignment="1">
      <alignment vertical="center" wrapText="1"/>
    </xf>
    <xf numFmtId="44" fontId="6" fillId="5" borderId="20" xfId="2" applyFont="1" applyFill="1" applyBorder="1"/>
    <xf numFmtId="44" fontId="1" fillId="0" borderId="20" xfId="2" applyFont="1" applyBorder="1"/>
    <xf numFmtId="0" fontId="7" fillId="0" borderId="0" xfId="0" applyFont="1"/>
    <xf numFmtId="0" fontId="3" fillId="3" borderId="19" xfId="0" applyFont="1" applyFill="1" applyBorder="1" applyAlignment="1">
      <alignment wrapText="1"/>
    </xf>
    <xf numFmtId="0" fontId="4" fillId="3" borderId="19" xfId="0" applyFont="1" applyFill="1" applyBorder="1" applyAlignment="1">
      <alignment horizontal="left" vertical="center" wrapText="1"/>
    </xf>
    <xf numFmtId="49" fontId="4" fillId="3" borderId="19" xfId="0" applyNumberFormat="1" applyFont="1" applyFill="1" applyBorder="1" applyAlignment="1">
      <alignment wrapText="1"/>
    </xf>
    <xf numFmtId="44" fontId="6" fillId="5" borderId="20" xfId="1" applyNumberFormat="1" applyFont="1" applyFill="1" applyBorder="1"/>
    <xf numFmtId="0" fontId="0" fillId="5" borderId="20" xfId="0" applyFill="1" applyBorder="1"/>
    <xf numFmtId="44" fontId="7" fillId="0" borderId="0" xfId="0" applyNumberFormat="1" applyFont="1" applyAlignment="1">
      <alignment vertical="center" wrapText="1"/>
    </xf>
    <xf numFmtId="44" fontId="7" fillId="0" borderId="0" xfId="0" applyNumberFormat="1" applyFont="1"/>
    <xf numFmtId="44" fontId="1" fillId="5" borderId="20" xfId="1" applyNumberFormat="1" applyFont="1" applyFill="1" applyBorder="1"/>
    <xf numFmtId="0" fontId="0" fillId="5" borderId="20" xfId="0" applyFill="1" applyBorder="1" applyAlignment="1">
      <alignment horizontal="left"/>
    </xf>
    <xf numFmtId="0" fontId="3" fillId="0" borderId="19" xfId="0" applyFont="1" applyBorder="1" applyAlignment="1">
      <alignment horizontal="center"/>
    </xf>
    <xf numFmtId="49" fontId="3" fillId="0" borderId="19" xfId="0" applyNumberFormat="1" applyFont="1" applyBorder="1" applyAlignment="1"/>
    <xf numFmtId="0" fontId="0" fillId="0" borderId="20" xfId="0" applyBorder="1" applyAlignment="1">
      <alignment horizontal="justify" vertical="justify" wrapText="1"/>
    </xf>
    <xf numFmtId="0" fontId="4" fillId="0" borderId="19" xfId="0" applyFont="1" applyBorder="1" applyAlignment="1"/>
    <xf numFmtId="0" fontId="4" fillId="0" borderId="19" xfId="0" applyFont="1" applyBorder="1" applyAlignment="1">
      <alignment horizontal="center"/>
    </xf>
    <xf numFmtId="164" fontId="4" fillId="0" borderId="19" xfId="0" applyNumberFormat="1" applyFont="1" applyBorder="1" applyAlignment="1"/>
    <xf numFmtId="44" fontId="6" fillId="0" borderId="20" xfId="1" applyNumberFormat="1" applyFont="1" applyBorder="1"/>
    <xf numFmtId="44" fontId="4" fillId="0" borderId="19" xfId="0" applyNumberFormat="1" applyFont="1" applyBorder="1" applyAlignment="1"/>
    <xf numFmtId="164" fontId="4" fillId="0" borderId="19" xfId="0" applyNumberFormat="1" applyFont="1" applyBorder="1" applyAlignment="1">
      <alignment horizontal="center"/>
    </xf>
    <xf numFmtId="0" fontId="4" fillId="0" borderId="19" xfId="0" applyFont="1" applyBorder="1" applyAlignment="1">
      <alignment wrapText="1"/>
    </xf>
    <xf numFmtId="0" fontId="3" fillId="0" borderId="19" xfId="0" applyFont="1" applyBorder="1" applyAlignment="1">
      <alignment wrapText="1"/>
    </xf>
    <xf numFmtId="164" fontId="4" fillId="3" borderId="19" xfId="0" applyNumberFormat="1" applyFont="1" applyFill="1" applyBorder="1" applyAlignment="1"/>
    <xf numFmtId="0" fontId="4" fillId="0" borderId="0" xfId="0" applyFont="1" applyAlignment="1">
      <alignment horizontal="left"/>
    </xf>
    <xf numFmtId="0" fontId="7" fillId="0" borderId="0" xfId="0" applyFont="1" applyBorder="1" applyAlignment="1">
      <alignment vertical="center" wrapText="1"/>
    </xf>
    <xf numFmtId="0" fontId="5" fillId="2" borderId="19" xfId="0" applyFont="1" applyFill="1" applyBorder="1" applyAlignment="1">
      <alignment horizontal="left"/>
    </xf>
    <xf numFmtId="0" fontId="5" fillId="2" borderId="19" xfId="0" applyFont="1" applyFill="1" applyBorder="1" applyAlignment="1">
      <alignment horizontal="center"/>
    </xf>
    <xf numFmtId="0" fontId="6" fillId="0" borderId="20" xfId="0" applyFont="1" applyBorder="1"/>
    <xf numFmtId="49" fontId="0" fillId="5" borderId="20" xfId="0" applyNumberFormat="1" applyFill="1" applyBorder="1"/>
    <xf numFmtId="0" fontId="2" fillId="5" borderId="20" xfId="0" applyFont="1" applyFill="1" applyBorder="1"/>
    <xf numFmtId="0" fontId="5" fillId="4" borderId="21" xfId="0" applyFont="1" applyFill="1" applyBorder="1" applyAlignment="1"/>
    <xf numFmtId="0" fontId="5" fillId="4" borderId="21" xfId="0" applyFont="1" applyFill="1" applyBorder="1" applyAlignment="1">
      <alignment horizontal="left" vertical="center" wrapText="1"/>
    </xf>
    <xf numFmtId="164" fontId="5" fillId="4" borderId="21" xfId="0" applyNumberFormat="1" applyFont="1" applyFill="1" applyBorder="1" applyAlignment="1">
      <alignment horizontal="center"/>
    </xf>
    <xf numFmtId="164" fontId="5" fillId="4" borderId="21" xfId="0" applyNumberFormat="1" applyFont="1" applyFill="1" applyBorder="1" applyAlignment="1"/>
    <xf numFmtId="44" fontId="5" fillId="4" borderId="21" xfId="0" applyNumberFormat="1" applyFont="1" applyFill="1" applyBorder="1" applyAlignment="1"/>
    <xf numFmtId="0" fontId="5" fillId="2" borderId="21" xfId="0" applyFont="1" applyFill="1" applyBorder="1" applyAlignment="1"/>
    <xf numFmtId="0" fontId="5" fillId="2" borderId="21" xfId="0" applyFont="1" applyFill="1" applyBorder="1" applyAlignment="1">
      <alignment horizontal="left" vertical="center" wrapText="1"/>
    </xf>
    <xf numFmtId="164" fontId="5" fillId="2" borderId="21" xfId="0" applyNumberFormat="1" applyFont="1" applyFill="1" applyBorder="1" applyAlignment="1">
      <alignment horizontal="center"/>
    </xf>
    <xf numFmtId="164" fontId="5" fillId="2" borderId="21" xfId="0" applyNumberFormat="1" applyFont="1" applyFill="1" applyBorder="1" applyAlignment="1"/>
    <xf numFmtId="0" fontId="3" fillId="0" borderId="22" xfId="0" applyFont="1" applyBorder="1" applyAlignment="1"/>
    <xf numFmtId="0" fontId="8" fillId="0" borderId="6" xfId="0" applyFont="1" applyBorder="1" applyAlignment="1">
      <alignment vertical="center" wrapText="1"/>
    </xf>
    <xf numFmtId="44" fontId="8" fillId="0" borderId="6" xfId="2" applyFont="1" applyBorder="1" applyAlignment="1">
      <alignment vertical="center" wrapText="1"/>
    </xf>
    <xf numFmtId="44" fontId="3" fillId="0" borderId="6" xfId="0" applyNumberFormat="1" applyFont="1" applyBorder="1" applyAlignment="1"/>
    <xf numFmtId="44" fontId="3" fillId="0" borderId="23" xfId="0" applyNumberFormat="1" applyFont="1" applyBorder="1" applyAlignment="1"/>
    <xf numFmtId="2" fontId="8" fillId="0" borderId="6" xfId="0" applyNumberFormat="1" applyFont="1" applyBorder="1" applyAlignment="1">
      <alignment vertical="center" wrapText="1"/>
    </xf>
    <xf numFmtId="0" fontId="5" fillId="4" borderId="24" xfId="0" applyFont="1" applyFill="1" applyBorder="1" applyAlignment="1"/>
    <xf numFmtId="0" fontId="5" fillId="4" borderId="24" xfId="0" applyFont="1" applyFill="1" applyBorder="1" applyAlignment="1">
      <alignment horizontal="left" vertical="center" wrapText="1"/>
    </xf>
    <xf numFmtId="164" fontId="5" fillId="4" borderId="24" xfId="0" applyNumberFormat="1" applyFont="1" applyFill="1" applyBorder="1" applyAlignment="1">
      <alignment horizontal="center"/>
    </xf>
    <xf numFmtId="164" fontId="5" fillId="4" borderId="24" xfId="0" applyNumberFormat="1" applyFont="1" applyFill="1" applyBorder="1" applyAlignment="1"/>
    <xf numFmtId="44" fontId="5" fillId="4" borderId="24" xfId="2" applyFont="1" applyFill="1" applyBorder="1" applyAlignment="1"/>
    <xf numFmtId="0" fontId="5" fillId="4" borderId="6" xfId="0" applyFont="1" applyFill="1" applyBorder="1" applyAlignment="1"/>
    <xf numFmtId="0" fontId="5" fillId="4" borderId="6" xfId="0" applyFont="1" applyFill="1" applyBorder="1" applyAlignment="1">
      <alignment horizontal="left" vertical="center" wrapText="1"/>
    </xf>
    <xf numFmtId="164" fontId="5" fillId="4" borderId="6" xfId="0" applyNumberFormat="1" applyFont="1" applyFill="1" applyBorder="1" applyAlignment="1">
      <alignment horizontal="center"/>
    </xf>
    <xf numFmtId="164" fontId="5" fillId="4" borderId="6" xfId="0" applyNumberFormat="1" applyFont="1" applyFill="1" applyBorder="1" applyAlignment="1"/>
    <xf numFmtId="165" fontId="5" fillId="4" borderId="6" xfId="0" applyNumberFormat="1" applyFont="1" applyFill="1" applyBorder="1" applyAlignment="1"/>
    <xf numFmtId="0" fontId="0" fillId="0" borderId="0" xfId="0" applyFont="1" applyBorder="1" applyAlignment="1"/>
    <xf numFmtId="0" fontId="9" fillId="0" borderId="25" xfId="0" applyFont="1" applyBorder="1" applyAlignment="1">
      <alignment horizontal="left" vertical="center" wrapText="1"/>
    </xf>
    <xf numFmtId="164" fontId="3" fillId="0" borderId="0" xfId="0" applyNumberFormat="1" applyFont="1" applyBorder="1" applyAlignment="1">
      <alignment horizontal="center"/>
    </xf>
    <xf numFmtId="164" fontId="3" fillId="0" borderId="25" xfId="0" applyNumberFormat="1" applyFont="1" applyBorder="1" applyAlignment="1"/>
    <xf numFmtId="164" fontId="3" fillId="0" borderId="0" xfId="0" applyNumberFormat="1" applyFont="1" applyBorder="1" applyAlignment="1"/>
    <xf numFmtId="0" fontId="0" fillId="0" borderId="0" xfId="0" applyFont="1" applyAlignment="1"/>
    <xf numFmtId="0" fontId="3" fillId="0" borderId="0" xfId="0" applyFont="1" applyAlignment="1">
      <alignment horizontal="left" vertical="center" wrapText="1"/>
    </xf>
    <xf numFmtId="164" fontId="3" fillId="0" borderId="0" xfId="0" applyNumberFormat="1" applyFont="1" applyAlignment="1">
      <alignment horizontal="center"/>
    </xf>
    <xf numFmtId="164" fontId="3" fillId="0" borderId="26" xfId="0" applyNumberFormat="1" applyFont="1" applyBorder="1" applyAlignment="1">
      <alignment horizontal="center"/>
    </xf>
    <xf numFmtId="164" fontId="3" fillId="0" borderId="0" xfId="0" applyNumberFormat="1" applyFont="1" applyAlignment="1"/>
    <xf numFmtId="0" fontId="10" fillId="6" borderId="27" xfId="0" applyFont="1" applyFill="1" applyBorder="1" applyAlignment="1">
      <alignment horizontal="center"/>
    </xf>
    <xf numFmtId="0" fontId="10" fillId="6" borderId="28" xfId="0" applyFont="1" applyFill="1" applyBorder="1" applyAlignment="1">
      <alignment horizontal="center"/>
    </xf>
    <xf numFmtId="0" fontId="11" fillId="6" borderId="29" xfId="0" applyFont="1" applyFill="1" applyBorder="1" applyAlignment="1">
      <alignment horizontal="left" vertical="center"/>
    </xf>
    <xf numFmtId="0" fontId="11" fillId="6" borderId="30" xfId="0" applyFont="1" applyFill="1" applyBorder="1" applyAlignment="1">
      <alignment horizontal="left" vertical="center"/>
    </xf>
    <xf numFmtId="0" fontId="11" fillId="6" borderId="31" xfId="0" applyFont="1" applyFill="1" applyBorder="1" applyAlignment="1">
      <alignment horizontal="left" vertical="center"/>
    </xf>
    <xf numFmtId="14" fontId="11" fillId="6" borderId="32" xfId="0" applyNumberFormat="1" applyFont="1" applyFill="1" applyBorder="1" applyAlignment="1">
      <alignment horizontal="left" vertical="center"/>
    </xf>
    <xf numFmtId="0" fontId="11" fillId="6" borderId="32" xfId="0" applyFont="1" applyFill="1" applyBorder="1" applyAlignment="1">
      <alignment horizontal="left" vertical="center"/>
    </xf>
    <xf numFmtId="0" fontId="11" fillId="6" borderId="33" xfId="0" applyFont="1" applyFill="1" applyBorder="1" applyAlignment="1">
      <alignment horizontal="left" vertical="center"/>
    </xf>
    <xf numFmtId="0" fontId="11" fillId="6" borderId="34" xfId="0" applyFont="1" applyFill="1" applyBorder="1" applyAlignment="1">
      <alignment horizontal="left" vertical="center" wrapText="1"/>
    </xf>
    <xf numFmtId="0" fontId="11" fillId="6" borderId="2" xfId="0" applyFont="1" applyFill="1" applyBorder="1" applyAlignment="1">
      <alignment horizontal="left" vertical="center" wrapText="1"/>
    </xf>
    <xf numFmtId="0" fontId="11" fillId="6" borderId="3" xfId="0" applyFont="1" applyFill="1" applyBorder="1" applyAlignment="1">
      <alignment horizontal="left" vertical="center" wrapText="1"/>
    </xf>
    <xf numFmtId="0" fontId="11" fillId="6" borderId="35" xfId="0" applyFont="1" applyFill="1" applyBorder="1" applyAlignment="1">
      <alignment horizontal="left" vertical="center"/>
    </xf>
    <xf numFmtId="0" fontId="11" fillId="6" borderId="26" xfId="0" applyFont="1" applyFill="1" applyBorder="1" applyAlignment="1">
      <alignment horizontal="left" vertical="center"/>
    </xf>
    <xf numFmtId="0" fontId="11" fillId="6" borderId="6" xfId="0" applyFont="1" applyFill="1" applyBorder="1" applyAlignment="1">
      <alignment horizontal="center" vertical="center"/>
    </xf>
    <xf numFmtId="0" fontId="11" fillId="6" borderId="6" xfId="0" applyFont="1" applyFill="1" applyBorder="1" applyAlignment="1">
      <alignment horizontal="center" vertical="center" wrapText="1"/>
    </xf>
    <xf numFmtId="0" fontId="12" fillId="6" borderId="6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center" vertical="center"/>
    </xf>
    <xf numFmtId="0" fontId="13" fillId="0" borderId="32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left" vertical="center" wrapText="1"/>
    </xf>
    <xf numFmtId="10" fontId="14" fillId="6" borderId="6" xfId="3" applyNumberFormat="1" applyFont="1" applyFill="1" applyBorder="1" applyAlignment="1">
      <alignment horizontal="center" vertical="top" wrapText="1"/>
    </xf>
    <xf numFmtId="166" fontId="15" fillId="6" borderId="6" xfId="0" applyNumberFormat="1" applyFont="1" applyFill="1" applyBorder="1" applyAlignment="1">
      <alignment horizontal="left" vertical="top" wrapText="1"/>
    </xf>
    <xf numFmtId="10" fontId="15" fillId="6" borderId="6" xfId="3" applyNumberFormat="1" applyFont="1" applyFill="1" applyBorder="1" applyAlignment="1">
      <alignment horizontal="left" vertical="top" wrapText="1"/>
    </xf>
    <xf numFmtId="0" fontId="13" fillId="0" borderId="6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left" vertical="center" wrapText="1"/>
    </xf>
    <xf numFmtId="0" fontId="11" fillId="6" borderId="6" xfId="0" applyFont="1" applyFill="1" applyBorder="1" applyAlignment="1">
      <alignment vertical="center"/>
    </xf>
    <xf numFmtId="49" fontId="16" fillId="6" borderId="6" xfId="0" applyNumberFormat="1" applyFont="1" applyFill="1" applyBorder="1" applyAlignment="1">
      <alignment horizontal="center" vertical="top" wrapText="1"/>
    </xf>
    <xf numFmtId="10" fontId="17" fillId="6" borderId="6" xfId="0" applyNumberFormat="1" applyFont="1" applyFill="1" applyBorder="1" applyAlignment="1">
      <alignment vertical="top" wrapText="1"/>
    </xf>
    <xf numFmtId="10" fontId="17" fillId="6" borderId="6" xfId="3" applyNumberFormat="1" applyFont="1" applyFill="1" applyBorder="1" applyAlignment="1">
      <alignment vertical="top" wrapText="1"/>
    </xf>
    <xf numFmtId="44" fontId="17" fillId="6" borderId="6" xfId="2" applyFont="1" applyFill="1" applyBorder="1" applyAlignment="1">
      <alignment vertical="top" wrapText="1"/>
    </xf>
    <xf numFmtId="166" fontId="17" fillId="6" borderId="6" xfId="0" applyNumberFormat="1" applyFont="1" applyFill="1" applyBorder="1" applyAlignment="1">
      <alignment horizontal="left" vertical="top" wrapText="1"/>
    </xf>
    <xf numFmtId="166" fontId="17" fillId="6" borderId="6" xfId="0" applyNumberFormat="1" applyFont="1" applyFill="1" applyBorder="1" applyAlignment="1">
      <alignment vertical="top" wrapText="1"/>
    </xf>
    <xf numFmtId="0" fontId="0" fillId="6" borderId="0" xfId="0" applyFill="1" applyBorder="1" applyAlignment="1">
      <alignment vertical="center"/>
    </xf>
    <xf numFmtId="0" fontId="0" fillId="6" borderId="0" xfId="0" applyFill="1" applyBorder="1" applyAlignment="1">
      <alignment vertical="center" wrapText="1"/>
    </xf>
    <xf numFmtId="0" fontId="11" fillId="6" borderId="36" xfId="0" applyFont="1" applyFill="1" applyBorder="1" applyAlignment="1">
      <alignment wrapText="1"/>
    </xf>
    <xf numFmtId="0" fontId="11" fillId="6" borderId="37" xfId="0" applyFont="1" applyFill="1" applyBorder="1" applyAlignment="1">
      <alignment wrapText="1"/>
    </xf>
    <xf numFmtId="0" fontId="11" fillId="6" borderId="38" xfId="0" applyFont="1" applyFill="1" applyBorder="1" applyAlignment="1">
      <alignment wrapText="1"/>
    </xf>
    <xf numFmtId="0" fontId="0" fillId="6" borderId="39" xfId="0" applyFill="1" applyBorder="1"/>
    <xf numFmtId="0" fontId="0" fillId="6" borderId="37" xfId="0" applyFill="1" applyBorder="1"/>
    <xf numFmtId="0" fontId="11" fillId="6" borderId="40" xfId="0" applyFont="1" applyFill="1" applyBorder="1" applyAlignment="1">
      <alignment wrapText="1"/>
    </xf>
    <xf numFmtId="0" fontId="0" fillId="0" borderId="25" xfId="0" applyBorder="1" applyAlignment="1">
      <alignment vertical="center"/>
    </xf>
    <xf numFmtId="0" fontId="11" fillId="6" borderId="25" xfId="0" applyFont="1" applyFill="1" applyBorder="1" applyAlignment="1">
      <alignment wrapText="1"/>
    </xf>
    <xf numFmtId="0" fontId="0" fillId="0" borderId="0" xfId="0" applyBorder="1" applyAlignment="1">
      <alignment vertical="center"/>
    </xf>
    <xf numFmtId="0" fontId="0" fillId="0" borderId="41" xfId="0" applyBorder="1" applyAlignment="1">
      <alignment vertical="center"/>
    </xf>
    <xf numFmtId="0" fontId="11" fillId="6" borderId="12" xfId="0" applyFont="1" applyFill="1" applyBorder="1"/>
    <xf numFmtId="0" fontId="11" fillId="6" borderId="0" xfId="0" applyFont="1" applyFill="1" applyBorder="1"/>
    <xf numFmtId="0" fontId="0" fillId="6" borderId="0" xfId="0" applyFill="1" applyBorder="1"/>
    <xf numFmtId="0" fontId="11" fillId="6" borderId="40" xfId="0" applyFont="1" applyFill="1" applyBorder="1"/>
    <xf numFmtId="0" fontId="18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0" fontId="18" fillId="0" borderId="41" xfId="0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0" fontId="0" fillId="6" borderId="12" xfId="0" applyFill="1" applyBorder="1"/>
    <xf numFmtId="0" fontId="19" fillId="6" borderId="40" xfId="0" applyFont="1" applyFill="1" applyBorder="1"/>
    <xf numFmtId="0" fontId="0" fillId="0" borderId="25" xfId="0" applyBorder="1" applyAlignment="1">
      <alignment horizontal="center" vertical="center"/>
    </xf>
    <xf numFmtId="0" fontId="19" fillId="6" borderId="0" xfId="0" applyFont="1" applyFill="1" applyBorder="1" applyAlignment="1">
      <alignment wrapText="1"/>
    </xf>
    <xf numFmtId="0" fontId="11" fillId="6" borderId="0" xfId="0" applyFont="1" applyFill="1" applyBorder="1" applyAlignment="1">
      <alignment horizontal="right"/>
    </xf>
    <xf numFmtId="0" fontId="0" fillId="6" borderId="41" xfId="0" applyFill="1" applyBorder="1"/>
    <xf numFmtId="0" fontId="20" fillId="6" borderId="42" xfId="0" applyFont="1" applyFill="1" applyBorder="1"/>
    <xf numFmtId="0" fontId="18" fillId="0" borderId="43" xfId="0" applyFont="1" applyBorder="1" applyAlignment="1">
      <alignment horizontal="center" vertical="center"/>
    </xf>
    <xf numFmtId="0" fontId="20" fillId="6" borderId="44" xfId="0" applyFont="1" applyFill="1" applyBorder="1" applyAlignment="1">
      <alignment wrapText="1"/>
    </xf>
    <xf numFmtId="0" fontId="0" fillId="6" borderId="44" xfId="0" applyFill="1" applyBorder="1"/>
    <xf numFmtId="0" fontId="0" fillId="6" borderId="45" xfId="0" applyFill="1" applyBorder="1"/>
    <xf numFmtId="0" fontId="0" fillId="6" borderId="46" xfId="0" applyFill="1" applyBorder="1"/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us%20Paulo/Desktop/PREFEITURA%20DE%20FARIA%20LEMOS/PROJETO%20CONSTRU&#199;&#195;O%20UBS%20T1A%20FARIA%20LEMOS/PLANILHA%20OR&#199;AMENT&#193;RIA%20UBS%20T1A%20FARIA%20LEMOS%20REV%2028-11-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Composição do BDI"/>
      <sheetName val="Planilha UBS TIA"/>
      <sheetName val="Composição de custos esquadrias"/>
      <sheetName val="Composições de custo"/>
      <sheetName val="CC esquadrias certo"/>
      <sheetName val="Cronograma"/>
    </sheetNames>
    <sheetDataSet>
      <sheetData sheetId="0">
        <row r="5">
          <cell r="B5" t="str">
            <v>SERVIÇOS PRELIMINARES</v>
          </cell>
          <cell r="F5">
            <v>98120.12</v>
          </cell>
        </row>
        <row r="7">
          <cell r="B7" t="str">
            <v>ESTRUTURAS METÁLICAS E FECHAMENTOS LIGHT STEEL FRAMING</v>
          </cell>
          <cell r="F7">
            <v>1339765.23</v>
          </cell>
        </row>
        <row r="9">
          <cell r="B9" t="str">
            <v>ALVENARIAS E DIVISÕES</v>
          </cell>
          <cell r="F9">
            <v>3910.62</v>
          </cell>
        </row>
        <row r="11">
          <cell r="B11" t="str">
            <v>COBERTURAS</v>
          </cell>
          <cell r="F11">
            <v>63819.519999999997</v>
          </cell>
        </row>
        <row r="13">
          <cell r="B13" t="str">
            <v>IMPERMEABILIZAÇÕES E ISOLAMENTO</v>
          </cell>
          <cell r="F13">
            <v>18776.830000000002</v>
          </cell>
        </row>
        <row r="15">
          <cell r="B15" t="str">
            <v>INSTALAÇÃO HIDRO-SANITÁRIA</v>
          </cell>
          <cell r="F15">
            <v>90132.74</v>
          </cell>
        </row>
        <row r="17">
          <cell r="B17" t="str">
            <v>PREVENÇÃO E COMBATE A INCÊNDIO</v>
          </cell>
          <cell r="F17">
            <v>4300.79</v>
          </cell>
        </row>
        <row r="19">
          <cell r="B19" t="str">
            <v>DRENAGEM</v>
          </cell>
          <cell r="F19">
            <v>19830.03</v>
          </cell>
        </row>
        <row r="21">
          <cell r="B21" t="str">
            <v>INSTALAÇÕES ELÉTRICAS</v>
          </cell>
          <cell r="F21">
            <v>122358.02</v>
          </cell>
        </row>
        <row r="23">
          <cell r="B23" t="str">
            <v>CABEAMENTO ESTRUTURADO</v>
          </cell>
          <cell r="F23">
            <v>18373.830000000002</v>
          </cell>
        </row>
        <row r="25">
          <cell r="B25" t="str">
            <v>CFTV E SONORIZAÇÃO</v>
          </cell>
          <cell r="F25">
            <v>3385.93</v>
          </cell>
        </row>
        <row r="27">
          <cell r="B27" t="str">
            <v>SPDA</v>
          </cell>
          <cell r="F27">
            <v>30009.82</v>
          </cell>
        </row>
        <row r="29">
          <cell r="B29" t="str">
            <v>CLIMATIZAÇÃO</v>
          </cell>
          <cell r="F29">
            <v>2792</v>
          </cell>
        </row>
        <row r="31">
          <cell r="B31" t="str">
            <v>ESQUADRIA DE MADEIRA</v>
          </cell>
          <cell r="F31">
            <v>34601.4</v>
          </cell>
        </row>
        <row r="33">
          <cell r="B33" t="str">
            <v>ESQUADRIA DE ALUMINIO E VIDRO</v>
          </cell>
          <cell r="F33">
            <v>46143.17</v>
          </cell>
        </row>
        <row r="35">
          <cell r="B35" t="str">
            <v>ESQUADRIA METÁLICA</v>
          </cell>
          <cell r="F35">
            <v>19259.91</v>
          </cell>
        </row>
        <row r="37">
          <cell r="B37" t="str">
            <v>REVESTIMENTOS DE PAREDES E TETOS</v>
          </cell>
          <cell r="F37">
            <v>38919.89</v>
          </cell>
        </row>
        <row r="39">
          <cell r="B39" t="str">
            <v>PISOS</v>
          </cell>
          <cell r="F39">
            <v>93340.99</v>
          </cell>
        </row>
        <row r="41">
          <cell r="B41" t="str">
            <v>ESPELHOS</v>
          </cell>
          <cell r="F41">
            <v>2787.04</v>
          </cell>
        </row>
        <row r="43">
          <cell r="B43" t="str">
            <v>PINTURA INTERNA / EXTERNA</v>
          </cell>
          <cell r="F43">
            <v>120119.34</v>
          </cell>
        </row>
        <row r="45">
          <cell r="B45" t="str">
            <v>BANCADA</v>
          </cell>
          <cell r="F45">
            <v>16475.89</v>
          </cell>
        </row>
        <row r="47">
          <cell r="B47" t="str">
            <v>SINALIZAÇÃO</v>
          </cell>
          <cell r="F47">
            <v>18987.490000000002</v>
          </cell>
        </row>
        <row r="49">
          <cell r="B49" t="str">
            <v>URBANIZAÇÃO E OBRAS COMPLEMENTARES</v>
          </cell>
          <cell r="F49">
            <v>7799.16</v>
          </cell>
        </row>
        <row r="51">
          <cell r="B51" t="str">
            <v>LIMPEZA GERAL</v>
          </cell>
          <cell r="F51">
            <v>4038.58</v>
          </cell>
        </row>
        <row r="53">
          <cell r="B53" t="str">
            <v>OBRAS COMPLEMENTARES</v>
          </cell>
          <cell r="F53">
            <v>177759.95</v>
          </cell>
        </row>
      </sheetData>
      <sheetData sheetId="1"/>
      <sheetData sheetId="2">
        <row r="376">
          <cell r="I376">
            <v>96030.590000000011</v>
          </cell>
        </row>
        <row r="380">
          <cell r="C380" t="str">
            <v>Resp. Técnico: Engº Marcus Paulo de Souza Lima - Engº Civil CREA 71.191/D</v>
          </cell>
        </row>
        <row r="381">
          <cell r="E381" t="str">
            <v>Gilberto Damas de Sousa - Prefeito Municipal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tabSelected="1" view="pageBreakPreview" topLeftCell="A16" zoomScaleNormal="100" zoomScaleSheetLayoutView="100" workbookViewId="0">
      <selection activeCell="J41" sqref="J41"/>
    </sheetView>
  </sheetViews>
  <sheetFormatPr defaultRowHeight="14.4" x14ac:dyDescent="0.3"/>
  <cols>
    <col min="2" max="2" width="35.5546875" customWidth="1"/>
    <col min="4" max="4" width="12.6640625" customWidth="1"/>
    <col min="6" max="6" width="11.109375" customWidth="1"/>
    <col min="8" max="8" width="12.21875" customWidth="1"/>
    <col min="10" max="10" width="12.44140625" customWidth="1"/>
    <col min="12" max="12" width="11.88671875" customWidth="1"/>
    <col min="14" max="14" width="11.33203125" customWidth="1"/>
    <col min="16" max="16" width="11.88671875" customWidth="1"/>
  </cols>
  <sheetData>
    <row r="1" spans="1:16" ht="16.2" thickBot="1" x14ac:dyDescent="0.35">
      <c r="A1" s="143" t="s">
        <v>1001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</row>
    <row r="2" spans="1:16" x14ac:dyDescent="0.3">
      <c r="A2" s="145" t="s">
        <v>1002</v>
      </c>
      <c r="B2" s="146"/>
      <c r="C2" s="146"/>
      <c r="D2" s="146"/>
      <c r="E2" s="146"/>
      <c r="F2" s="146"/>
      <c r="G2" s="146"/>
      <c r="H2" s="146"/>
      <c r="I2" s="146"/>
      <c r="J2" s="147"/>
      <c r="K2" s="148"/>
      <c r="L2" s="148"/>
      <c r="M2" s="149"/>
      <c r="N2" s="150"/>
      <c r="O2" s="150"/>
      <c r="P2" s="150"/>
    </row>
    <row r="3" spans="1:16" x14ac:dyDescent="0.3">
      <c r="A3" s="151" t="s">
        <v>1003</v>
      </c>
      <c r="B3" s="152"/>
      <c r="C3" s="152"/>
      <c r="D3" s="152"/>
      <c r="E3" s="152"/>
      <c r="F3" s="152"/>
      <c r="G3" s="152"/>
      <c r="H3" s="152"/>
      <c r="I3" s="152"/>
      <c r="J3" s="153"/>
      <c r="K3" s="154"/>
      <c r="L3" s="155"/>
      <c r="M3" s="155"/>
      <c r="N3" s="155"/>
      <c r="O3" s="155"/>
      <c r="P3" s="155"/>
    </row>
    <row r="4" spans="1:16" x14ac:dyDescent="0.3">
      <c r="A4" s="156" t="s">
        <v>1004</v>
      </c>
      <c r="B4" s="156" t="s">
        <v>1005</v>
      </c>
      <c r="C4" s="157" t="s">
        <v>1006</v>
      </c>
      <c r="D4" s="158" t="s">
        <v>1007</v>
      </c>
      <c r="E4" s="157" t="s">
        <v>1008</v>
      </c>
      <c r="F4" s="157"/>
      <c r="G4" s="157" t="s">
        <v>1009</v>
      </c>
      <c r="H4" s="157"/>
      <c r="I4" s="159" t="s">
        <v>1010</v>
      </c>
      <c r="J4" s="160"/>
      <c r="K4" s="156" t="s">
        <v>1011</v>
      </c>
      <c r="L4" s="156"/>
      <c r="M4" s="156" t="s">
        <v>1012</v>
      </c>
      <c r="N4" s="156"/>
      <c r="O4" s="156" t="s">
        <v>1013</v>
      </c>
      <c r="P4" s="156"/>
    </row>
    <row r="5" spans="1:16" x14ac:dyDescent="0.3">
      <c r="A5" s="156"/>
      <c r="B5" s="156"/>
      <c r="C5" s="157"/>
      <c r="D5" s="158"/>
      <c r="E5" s="161" t="s">
        <v>23</v>
      </c>
      <c r="F5" s="161" t="s">
        <v>1014</v>
      </c>
      <c r="G5" s="161" t="s">
        <v>23</v>
      </c>
      <c r="H5" s="161" t="s">
        <v>1014</v>
      </c>
      <c r="I5" s="161" t="s">
        <v>23</v>
      </c>
      <c r="J5" s="161" t="s">
        <v>1014</v>
      </c>
      <c r="K5" s="161" t="s">
        <v>23</v>
      </c>
      <c r="L5" s="161" t="s">
        <v>1014</v>
      </c>
      <c r="M5" s="161" t="s">
        <v>23</v>
      </c>
      <c r="N5" s="161" t="s">
        <v>1014</v>
      </c>
      <c r="O5" s="161" t="s">
        <v>23</v>
      </c>
      <c r="P5" s="161" t="s">
        <v>1014</v>
      </c>
    </row>
    <row r="6" spans="1:16" x14ac:dyDescent="0.3">
      <c r="A6" s="162">
        <v>1</v>
      </c>
      <c r="B6" s="163" t="str">
        <f>[1]Resumo!B5</f>
        <v>SERVIÇOS PRELIMINARES</v>
      </c>
      <c r="C6" s="164">
        <f>D6/$D$33</f>
        <v>3.937659083319222E-2</v>
      </c>
      <c r="D6" s="165">
        <f>[1]Resumo!F5</f>
        <v>98120.12</v>
      </c>
      <c r="E6" s="166">
        <v>1</v>
      </c>
      <c r="F6" s="165">
        <f>E6*D6</f>
        <v>98120.12</v>
      </c>
      <c r="G6" s="166">
        <v>0</v>
      </c>
      <c r="H6" s="165">
        <f>G6*D6</f>
        <v>0</v>
      </c>
      <c r="I6" s="166">
        <v>0</v>
      </c>
      <c r="J6" s="165">
        <f>I6*D6</f>
        <v>0</v>
      </c>
      <c r="K6" s="166">
        <v>0</v>
      </c>
      <c r="L6" s="165">
        <f>K6*D6</f>
        <v>0</v>
      </c>
      <c r="M6" s="166">
        <v>0</v>
      </c>
      <c r="N6" s="165">
        <f>M6*D6</f>
        <v>0</v>
      </c>
      <c r="O6" s="166">
        <v>0</v>
      </c>
      <c r="P6" s="165">
        <f>O6*D6</f>
        <v>0</v>
      </c>
    </row>
    <row r="7" spans="1:16" ht="24" x14ac:dyDescent="0.3">
      <c r="A7" s="162">
        <v>2</v>
      </c>
      <c r="B7" s="163" t="str">
        <f>[1]Resumo!B7</f>
        <v>ESTRUTURAS METÁLICAS E FECHAMENTOS LIGHT STEEL FRAMING</v>
      </c>
      <c r="C7" s="164">
        <f t="shared" ref="C7:C31" si="0">D7/$D$33</f>
        <v>0.53766125922234564</v>
      </c>
      <c r="D7" s="165">
        <f>[1]Resumo!F7</f>
        <v>1339765.23</v>
      </c>
      <c r="E7" s="166">
        <v>0.3</v>
      </c>
      <c r="F7" s="165">
        <f t="shared" ref="F7:F31" si="1">E7*D7</f>
        <v>401929.56899999996</v>
      </c>
      <c r="G7" s="166">
        <v>0.3</v>
      </c>
      <c r="H7" s="165">
        <f t="shared" ref="H7:H31" si="2">G7*D7</f>
        <v>401929.56899999996</v>
      </c>
      <c r="I7" s="166">
        <v>0.4</v>
      </c>
      <c r="J7" s="165">
        <f t="shared" ref="J7:J31" si="3">I7*D7</f>
        <v>535906.09200000006</v>
      </c>
      <c r="K7" s="166">
        <v>0</v>
      </c>
      <c r="L7" s="165">
        <f t="shared" ref="L7:L31" si="4">K7*D7</f>
        <v>0</v>
      </c>
      <c r="M7" s="166">
        <v>0</v>
      </c>
      <c r="N7" s="165">
        <f t="shared" ref="N7:N31" si="5">M7*D7</f>
        <v>0</v>
      </c>
      <c r="O7" s="166">
        <v>0</v>
      </c>
      <c r="P7" s="165">
        <f t="shared" ref="P7:P31" si="6">O7*D7</f>
        <v>0</v>
      </c>
    </row>
    <row r="8" spans="1:16" x14ac:dyDescent="0.3">
      <c r="A8" s="167">
        <v>3</v>
      </c>
      <c r="B8" s="168" t="str">
        <f>[1]Resumo!B9</f>
        <v>ALVENARIAS E DIVISÕES</v>
      </c>
      <c r="C8" s="164">
        <f t="shared" si="0"/>
        <v>1.5693711304480484E-3</v>
      </c>
      <c r="D8" s="165">
        <f>[1]Resumo!F9</f>
        <v>3910.62</v>
      </c>
      <c r="E8" s="166">
        <v>0</v>
      </c>
      <c r="F8" s="165">
        <f t="shared" si="1"/>
        <v>0</v>
      </c>
      <c r="G8" s="166">
        <v>0</v>
      </c>
      <c r="H8" s="165">
        <f t="shared" si="2"/>
        <v>0</v>
      </c>
      <c r="I8" s="166">
        <v>0.5</v>
      </c>
      <c r="J8" s="165">
        <f t="shared" si="3"/>
        <v>1955.31</v>
      </c>
      <c r="K8" s="166">
        <v>0.5</v>
      </c>
      <c r="L8" s="165">
        <f t="shared" si="4"/>
        <v>1955.31</v>
      </c>
      <c r="M8" s="166">
        <v>0</v>
      </c>
      <c r="N8" s="165">
        <f t="shared" si="5"/>
        <v>0</v>
      </c>
      <c r="O8" s="166">
        <v>0</v>
      </c>
      <c r="P8" s="165">
        <f t="shared" si="6"/>
        <v>0</v>
      </c>
    </row>
    <row r="9" spans="1:16" x14ac:dyDescent="0.3">
      <c r="A9" s="167">
        <v>4</v>
      </c>
      <c r="B9" s="168" t="str">
        <f>[1]Resumo!B11</f>
        <v>COBERTURAS</v>
      </c>
      <c r="C9" s="164">
        <f t="shared" si="0"/>
        <v>2.561141513290778E-2</v>
      </c>
      <c r="D9" s="165">
        <f>[1]Resumo!F11</f>
        <v>63819.519999999997</v>
      </c>
      <c r="E9" s="166">
        <v>0</v>
      </c>
      <c r="F9" s="165">
        <f t="shared" si="1"/>
        <v>0</v>
      </c>
      <c r="G9" s="166">
        <v>0</v>
      </c>
      <c r="H9" s="165">
        <f t="shared" si="2"/>
        <v>0</v>
      </c>
      <c r="I9" s="166">
        <v>0.5</v>
      </c>
      <c r="J9" s="165">
        <f t="shared" si="3"/>
        <v>31909.759999999998</v>
      </c>
      <c r="K9" s="166">
        <v>0.5</v>
      </c>
      <c r="L9" s="165">
        <f t="shared" si="4"/>
        <v>31909.759999999998</v>
      </c>
      <c r="M9" s="166">
        <v>0</v>
      </c>
      <c r="N9" s="165">
        <f t="shared" si="5"/>
        <v>0</v>
      </c>
      <c r="O9" s="166">
        <v>0</v>
      </c>
      <c r="P9" s="165">
        <f t="shared" si="6"/>
        <v>0</v>
      </c>
    </row>
    <row r="10" spans="1:16" x14ac:dyDescent="0.3">
      <c r="A10" s="167">
        <v>5</v>
      </c>
      <c r="B10" s="168" t="str">
        <f>[1]Resumo!B13</f>
        <v>IMPERMEABILIZAÇÕES E ISOLAMENTO</v>
      </c>
      <c r="C10" s="164">
        <f t="shared" si="0"/>
        <v>7.5353306952173392E-3</v>
      </c>
      <c r="D10" s="165">
        <f>[1]Resumo!F13</f>
        <v>18776.830000000002</v>
      </c>
      <c r="E10" s="166">
        <v>0.5</v>
      </c>
      <c r="F10" s="165">
        <f t="shared" si="1"/>
        <v>9388.4150000000009</v>
      </c>
      <c r="G10" s="166">
        <v>0.5</v>
      </c>
      <c r="H10" s="165">
        <f t="shared" si="2"/>
        <v>9388.4150000000009</v>
      </c>
      <c r="I10" s="166">
        <v>0</v>
      </c>
      <c r="J10" s="165">
        <f t="shared" si="3"/>
        <v>0</v>
      </c>
      <c r="K10" s="166">
        <v>0</v>
      </c>
      <c r="L10" s="165">
        <f t="shared" si="4"/>
        <v>0</v>
      </c>
      <c r="M10" s="166">
        <v>0</v>
      </c>
      <c r="N10" s="165">
        <f t="shared" si="5"/>
        <v>0</v>
      </c>
      <c r="O10" s="166">
        <v>0</v>
      </c>
      <c r="P10" s="165">
        <f t="shared" si="6"/>
        <v>0</v>
      </c>
    </row>
    <row r="11" spans="1:16" x14ac:dyDescent="0.3">
      <c r="A11" s="167">
        <v>6</v>
      </c>
      <c r="B11" s="168" t="str">
        <f>[1]Resumo!B15</f>
        <v>INSTALAÇÃO HIDRO-SANITÁRIA</v>
      </c>
      <c r="C11" s="164">
        <f t="shared" si="0"/>
        <v>3.6171174919624009E-2</v>
      </c>
      <c r="D11" s="165">
        <f>[1]Resumo!F15</f>
        <v>90132.74</v>
      </c>
      <c r="E11" s="166">
        <v>0</v>
      </c>
      <c r="F11" s="165">
        <f t="shared" si="1"/>
        <v>0</v>
      </c>
      <c r="G11" s="166">
        <v>0</v>
      </c>
      <c r="H11" s="165">
        <f t="shared" si="2"/>
        <v>0</v>
      </c>
      <c r="I11" s="166">
        <v>0.5</v>
      </c>
      <c r="J11" s="165">
        <f t="shared" si="3"/>
        <v>45066.37</v>
      </c>
      <c r="K11" s="166">
        <v>0.5</v>
      </c>
      <c r="L11" s="165">
        <f t="shared" si="4"/>
        <v>45066.37</v>
      </c>
      <c r="M11" s="166">
        <v>0</v>
      </c>
      <c r="N11" s="165">
        <f t="shared" si="5"/>
        <v>0</v>
      </c>
      <c r="O11" s="166">
        <v>0</v>
      </c>
      <c r="P11" s="165">
        <f t="shared" si="6"/>
        <v>0</v>
      </c>
    </row>
    <row r="12" spans="1:16" x14ac:dyDescent="0.3">
      <c r="A12" s="167">
        <v>7</v>
      </c>
      <c r="B12" s="168" t="str">
        <f>[1]Resumo!B17</f>
        <v>PREVENÇÃO E COMBATE A INCÊNDIO</v>
      </c>
      <c r="C12" s="164">
        <f t="shared" si="0"/>
        <v>1.7259502749230715E-3</v>
      </c>
      <c r="D12" s="165">
        <f>[1]Resumo!F17</f>
        <v>4300.79</v>
      </c>
      <c r="E12" s="166">
        <v>0</v>
      </c>
      <c r="F12" s="165">
        <f t="shared" si="1"/>
        <v>0</v>
      </c>
      <c r="G12" s="166">
        <v>0</v>
      </c>
      <c r="H12" s="165">
        <f t="shared" si="2"/>
        <v>0</v>
      </c>
      <c r="I12" s="166">
        <v>0</v>
      </c>
      <c r="J12" s="165">
        <f t="shared" si="3"/>
        <v>0</v>
      </c>
      <c r="K12" s="166">
        <v>0</v>
      </c>
      <c r="L12" s="165">
        <f t="shared" si="4"/>
        <v>0</v>
      </c>
      <c r="M12" s="166">
        <v>0</v>
      </c>
      <c r="N12" s="165">
        <f t="shared" si="5"/>
        <v>0</v>
      </c>
      <c r="O12" s="166">
        <v>1</v>
      </c>
      <c r="P12" s="165">
        <f t="shared" si="6"/>
        <v>4300.79</v>
      </c>
    </row>
    <row r="13" spans="1:16" x14ac:dyDescent="0.3">
      <c r="A13" s="167">
        <v>8</v>
      </c>
      <c r="B13" s="168" t="str">
        <f>[1]Resumo!B19</f>
        <v>DRENAGEM</v>
      </c>
      <c r="C13" s="164">
        <f t="shared" si="0"/>
        <v>7.9579904459954453E-3</v>
      </c>
      <c r="D13" s="165">
        <f>[1]Resumo!F19</f>
        <v>19830.03</v>
      </c>
      <c r="E13" s="166">
        <v>0</v>
      </c>
      <c r="F13" s="165">
        <f t="shared" si="1"/>
        <v>0</v>
      </c>
      <c r="G13" s="166">
        <v>0</v>
      </c>
      <c r="H13" s="165">
        <f t="shared" si="2"/>
        <v>0</v>
      </c>
      <c r="I13" s="166">
        <v>0.5</v>
      </c>
      <c r="J13" s="165">
        <f t="shared" si="3"/>
        <v>9915.0149999999994</v>
      </c>
      <c r="K13" s="166">
        <v>0.5</v>
      </c>
      <c r="L13" s="165">
        <f t="shared" si="4"/>
        <v>9915.0149999999994</v>
      </c>
      <c r="M13" s="166">
        <v>0</v>
      </c>
      <c r="N13" s="165">
        <f t="shared" si="5"/>
        <v>0</v>
      </c>
      <c r="O13" s="166">
        <v>0</v>
      </c>
      <c r="P13" s="165">
        <f t="shared" si="6"/>
        <v>0</v>
      </c>
    </row>
    <row r="14" spans="1:16" x14ac:dyDescent="0.3">
      <c r="A14" s="167">
        <v>9</v>
      </c>
      <c r="B14" s="168" t="str">
        <f>[1]Resumo!B21</f>
        <v>INSTALAÇÕES ELÉTRICAS</v>
      </c>
      <c r="C14" s="164">
        <f t="shared" si="0"/>
        <v>4.9103503834886771E-2</v>
      </c>
      <c r="D14" s="165">
        <f>[1]Resumo!F21</f>
        <v>122358.02</v>
      </c>
      <c r="E14" s="166">
        <v>0</v>
      </c>
      <c r="F14" s="165">
        <f t="shared" si="1"/>
        <v>0</v>
      </c>
      <c r="G14" s="166">
        <v>0</v>
      </c>
      <c r="H14" s="165">
        <f t="shared" si="2"/>
        <v>0</v>
      </c>
      <c r="I14" s="166">
        <v>0</v>
      </c>
      <c r="J14" s="165">
        <f t="shared" si="3"/>
        <v>0</v>
      </c>
      <c r="K14" s="166">
        <v>0.5</v>
      </c>
      <c r="L14" s="165">
        <f t="shared" si="4"/>
        <v>61179.01</v>
      </c>
      <c r="M14" s="166">
        <v>0.35</v>
      </c>
      <c r="N14" s="165">
        <f t="shared" si="5"/>
        <v>42825.307000000001</v>
      </c>
      <c r="O14" s="166">
        <v>0.15</v>
      </c>
      <c r="P14" s="165">
        <f t="shared" si="6"/>
        <v>18353.703000000001</v>
      </c>
    </row>
    <row r="15" spans="1:16" x14ac:dyDescent="0.3">
      <c r="A15" s="167">
        <v>10</v>
      </c>
      <c r="B15" s="168" t="str">
        <f>[1]Resumo!B23</f>
        <v>CABEAMENTO ESTRUTURADO</v>
      </c>
      <c r="C15" s="164">
        <f t="shared" si="0"/>
        <v>7.3736027427262858E-3</v>
      </c>
      <c r="D15" s="165">
        <f>[1]Resumo!F23</f>
        <v>18373.830000000002</v>
      </c>
      <c r="E15" s="166">
        <v>0</v>
      </c>
      <c r="F15" s="165">
        <f t="shared" si="1"/>
        <v>0</v>
      </c>
      <c r="G15" s="166">
        <v>0</v>
      </c>
      <c r="H15" s="165">
        <f t="shared" si="2"/>
        <v>0</v>
      </c>
      <c r="I15" s="166">
        <v>0</v>
      </c>
      <c r="J15" s="165">
        <f t="shared" si="3"/>
        <v>0</v>
      </c>
      <c r="K15" s="166">
        <v>0.5</v>
      </c>
      <c r="L15" s="165">
        <f t="shared" si="4"/>
        <v>9186.9150000000009</v>
      </c>
      <c r="M15" s="166">
        <v>0.5</v>
      </c>
      <c r="N15" s="165">
        <f t="shared" si="5"/>
        <v>9186.9150000000009</v>
      </c>
      <c r="O15" s="166">
        <v>0</v>
      </c>
      <c r="P15" s="165">
        <f t="shared" si="6"/>
        <v>0</v>
      </c>
    </row>
    <row r="16" spans="1:16" x14ac:dyDescent="0.3">
      <c r="A16" s="167">
        <v>11</v>
      </c>
      <c r="B16" s="168" t="str">
        <f>[1]Resumo!B25</f>
        <v>CFTV E SONORIZAÇÃO</v>
      </c>
      <c r="C16" s="164">
        <f t="shared" si="0"/>
        <v>1.3588077572655897E-3</v>
      </c>
      <c r="D16" s="165">
        <f>[1]Resumo!F25</f>
        <v>3385.93</v>
      </c>
      <c r="E16" s="166">
        <v>0</v>
      </c>
      <c r="F16" s="165">
        <f t="shared" si="1"/>
        <v>0</v>
      </c>
      <c r="G16" s="166">
        <v>0</v>
      </c>
      <c r="H16" s="165">
        <f t="shared" si="2"/>
        <v>0</v>
      </c>
      <c r="I16" s="166">
        <v>0</v>
      </c>
      <c r="J16" s="165">
        <f t="shared" si="3"/>
        <v>0</v>
      </c>
      <c r="K16" s="166">
        <v>0.5</v>
      </c>
      <c r="L16" s="165">
        <f t="shared" si="4"/>
        <v>1692.9649999999999</v>
      </c>
      <c r="M16" s="166">
        <v>0.5</v>
      </c>
      <c r="N16" s="165">
        <f t="shared" si="5"/>
        <v>1692.9649999999999</v>
      </c>
      <c r="O16" s="166">
        <v>0</v>
      </c>
      <c r="P16" s="165">
        <f t="shared" si="6"/>
        <v>0</v>
      </c>
    </row>
    <row r="17" spans="1:16" x14ac:dyDescent="0.3">
      <c r="A17" s="167">
        <v>12</v>
      </c>
      <c r="B17" s="168" t="str">
        <f>[1]Resumo!B27</f>
        <v>SPDA</v>
      </c>
      <c r="C17" s="164">
        <f t="shared" si="0"/>
        <v>1.2043242539020015E-2</v>
      </c>
      <c r="D17" s="165">
        <f>[1]Resumo!F27</f>
        <v>30009.82</v>
      </c>
      <c r="E17" s="166">
        <v>0</v>
      </c>
      <c r="F17" s="165">
        <f t="shared" si="1"/>
        <v>0</v>
      </c>
      <c r="G17" s="166">
        <v>0.25</v>
      </c>
      <c r="H17" s="165">
        <f t="shared" si="2"/>
        <v>7502.4549999999999</v>
      </c>
      <c r="I17" s="166">
        <v>0.25</v>
      </c>
      <c r="J17" s="165">
        <f t="shared" si="3"/>
        <v>7502.4549999999999</v>
      </c>
      <c r="K17" s="166">
        <v>0.25</v>
      </c>
      <c r="L17" s="165">
        <f t="shared" si="4"/>
        <v>7502.4549999999999</v>
      </c>
      <c r="M17" s="166">
        <v>0.25</v>
      </c>
      <c r="N17" s="165">
        <f t="shared" si="5"/>
        <v>7502.4549999999999</v>
      </c>
      <c r="O17" s="166">
        <v>0</v>
      </c>
      <c r="P17" s="165">
        <f t="shared" si="6"/>
        <v>0</v>
      </c>
    </row>
    <row r="18" spans="1:16" x14ac:dyDescent="0.3">
      <c r="A18" s="167">
        <v>13</v>
      </c>
      <c r="B18" s="168" t="str">
        <f>[1]Resumo!B29</f>
        <v>CLIMATIZAÇÃO</v>
      </c>
      <c r="C18" s="164">
        <f t="shared" si="0"/>
        <v>1.1204576758189113E-3</v>
      </c>
      <c r="D18" s="165">
        <f>[1]Resumo!F29</f>
        <v>2792</v>
      </c>
      <c r="E18" s="166">
        <v>0</v>
      </c>
      <c r="F18" s="165">
        <f t="shared" si="1"/>
        <v>0</v>
      </c>
      <c r="G18" s="166">
        <v>0</v>
      </c>
      <c r="H18" s="165">
        <f t="shared" si="2"/>
        <v>0</v>
      </c>
      <c r="I18" s="166">
        <v>0</v>
      </c>
      <c r="J18" s="165">
        <f t="shared" si="3"/>
        <v>0</v>
      </c>
      <c r="K18" s="166">
        <v>0</v>
      </c>
      <c r="L18" s="165">
        <f t="shared" si="4"/>
        <v>0</v>
      </c>
      <c r="M18" s="166">
        <v>0</v>
      </c>
      <c r="N18" s="165">
        <f t="shared" si="5"/>
        <v>0</v>
      </c>
      <c r="O18" s="166">
        <v>1</v>
      </c>
      <c r="P18" s="165">
        <f t="shared" si="6"/>
        <v>2792</v>
      </c>
    </row>
    <row r="19" spans="1:16" x14ac:dyDescent="0.3">
      <c r="A19" s="167">
        <v>14</v>
      </c>
      <c r="B19" s="168" t="str">
        <f>[1]Resumo!B31</f>
        <v>ESQUADRIA DE MADEIRA</v>
      </c>
      <c r="C19" s="164">
        <f t="shared" si="0"/>
        <v>1.3885889765071805E-2</v>
      </c>
      <c r="D19" s="165">
        <f>[1]Resumo!F31</f>
        <v>34601.4</v>
      </c>
      <c r="E19" s="166">
        <v>0</v>
      </c>
      <c r="F19" s="165">
        <f t="shared" si="1"/>
        <v>0</v>
      </c>
      <c r="G19" s="166">
        <v>0</v>
      </c>
      <c r="H19" s="165">
        <f t="shared" si="2"/>
        <v>0</v>
      </c>
      <c r="I19" s="166">
        <v>0</v>
      </c>
      <c r="J19" s="165">
        <f t="shared" si="3"/>
        <v>0</v>
      </c>
      <c r="K19" s="166">
        <v>0.5</v>
      </c>
      <c r="L19" s="165">
        <f t="shared" si="4"/>
        <v>17300.7</v>
      </c>
      <c r="M19" s="166">
        <v>0.5</v>
      </c>
      <c r="N19" s="165">
        <f t="shared" si="5"/>
        <v>17300.7</v>
      </c>
      <c r="O19" s="166">
        <v>0</v>
      </c>
      <c r="P19" s="165">
        <f t="shared" si="6"/>
        <v>0</v>
      </c>
    </row>
    <row r="20" spans="1:16" x14ac:dyDescent="0.3">
      <c r="A20" s="167">
        <v>15</v>
      </c>
      <c r="B20" s="168" t="str">
        <f>[1]Resumo!B33</f>
        <v>ESQUADRIA DE ALUMINIO E VIDRO</v>
      </c>
      <c r="C20" s="164">
        <f t="shared" si="0"/>
        <v>1.8517718127907205E-2</v>
      </c>
      <c r="D20" s="165">
        <f>[1]Resumo!F33</f>
        <v>46143.17</v>
      </c>
      <c r="E20" s="166">
        <v>0</v>
      </c>
      <c r="F20" s="165">
        <f t="shared" si="1"/>
        <v>0</v>
      </c>
      <c r="G20" s="166">
        <v>0</v>
      </c>
      <c r="H20" s="165">
        <f t="shared" si="2"/>
        <v>0</v>
      </c>
      <c r="I20" s="166">
        <v>0</v>
      </c>
      <c r="J20" s="165">
        <f t="shared" si="3"/>
        <v>0</v>
      </c>
      <c r="K20" s="166">
        <v>0</v>
      </c>
      <c r="L20" s="165">
        <f t="shared" si="4"/>
        <v>0</v>
      </c>
      <c r="M20" s="166">
        <v>0.5</v>
      </c>
      <c r="N20" s="165">
        <f t="shared" si="5"/>
        <v>23071.584999999999</v>
      </c>
      <c r="O20" s="166">
        <v>0.5</v>
      </c>
      <c r="P20" s="165">
        <f t="shared" si="6"/>
        <v>23071.584999999999</v>
      </c>
    </row>
    <row r="21" spans="1:16" x14ac:dyDescent="0.3">
      <c r="A21" s="167">
        <v>16</v>
      </c>
      <c r="B21" s="168" t="str">
        <f>[1]Resumo!B35</f>
        <v>ESQUADRIA METÁLICA</v>
      </c>
      <c r="C21" s="164">
        <f t="shared" si="0"/>
        <v>7.7291955569775816E-3</v>
      </c>
      <c r="D21" s="165">
        <f>[1]Resumo!F35</f>
        <v>19259.91</v>
      </c>
      <c r="E21" s="166">
        <v>0</v>
      </c>
      <c r="F21" s="165">
        <f t="shared" si="1"/>
        <v>0</v>
      </c>
      <c r="G21" s="166">
        <v>0</v>
      </c>
      <c r="H21" s="165">
        <f t="shared" si="2"/>
        <v>0</v>
      </c>
      <c r="I21" s="166">
        <v>0</v>
      </c>
      <c r="J21" s="165">
        <f t="shared" si="3"/>
        <v>0</v>
      </c>
      <c r="K21" s="166">
        <v>0.5</v>
      </c>
      <c r="L21" s="165">
        <f t="shared" si="4"/>
        <v>9629.9549999999999</v>
      </c>
      <c r="M21" s="166">
        <v>0.5</v>
      </c>
      <c r="N21" s="165">
        <f t="shared" si="5"/>
        <v>9629.9549999999999</v>
      </c>
      <c r="O21" s="166">
        <v>0</v>
      </c>
      <c r="P21" s="165">
        <f t="shared" si="6"/>
        <v>0</v>
      </c>
    </row>
    <row r="22" spans="1:16" x14ac:dyDescent="0.3">
      <c r="A22" s="167">
        <v>17</v>
      </c>
      <c r="B22" s="168" t="str">
        <f>[1]Resumo!B37</f>
        <v>REVESTIMENTOS DE PAREDES E TETOS</v>
      </c>
      <c r="C22" s="164">
        <f t="shared" si="0"/>
        <v>1.5618943227982697E-2</v>
      </c>
      <c r="D22" s="165">
        <f>[1]Resumo!F37</f>
        <v>38919.89</v>
      </c>
      <c r="E22" s="166">
        <v>0</v>
      </c>
      <c r="F22" s="165">
        <f t="shared" si="1"/>
        <v>0</v>
      </c>
      <c r="G22" s="166">
        <v>0.25</v>
      </c>
      <c r="H22" s="165">
        <f t="shared" si="2"/>
        <v>9729.9724999999999</v>
      </c>
      <c r="I22" s="166">
        <v>0.25</v>
      </c>
      <c r="J22" s="165">
        <f t="shared" si="3"/>
        <v>9729.9724999999999</v>
      </c>
      <c r="K22" s="166">
        <v>0.25</v>
      </c>
      <c r="L22" s="165">
        <f t="shared" si="4"/>
        <v>9729.9724999999999</v>
      </c>
      <c r="M22" s="166">
        <v>0.25</v>
      </c>
      <c r="N22" s="165">
        <f t="shared" si="5"/>
        <v>9729.9724999999999</v>
      </c>
      <c r="O22" s="166">
        <v>0</v>
      </c>
      <c r="P22" s="165">
        <f t="shared" si="6"/>
        <v>0</v>
      </c>
    </row>
    <row r="23" spans="1:16" x14ac:dyDescent="0.3">
      <c r="A23" s="167">
        <v>18</v>
      </c>
      <c r="B23" s="168" t="str">
        <f>[1]Resumo!B39</f>
        <v>PISOS</v>
      </c>
      <c r="C23" s="164">
        <f t="shared" si="0"/>
        <v>3.7458677906173445E-2</v>
      </c>
      <c r="D23" s="165">
        <f>[1]Resumo!F39</f>
        <v>93340.99</v>
      </c>
      <c r="E23" s="166">
        <v>0</v>
      </c>
      <c r="F23" s="165">
        <f t="shared" si="1"/>
        <v>0</v>
      </c>
      <c r="G23" s="166">
        <v>0.25</v>
      </c>
      <c r="H23" s="165">
        <f t="shared" si="2"/>
        <v>23335.247500000001</v>
      </c>
      <c r="I23" s="166">
        <v>0.25</v>
      </c>
      <c r="J23" s="165">
        <f t="shared" si="3"/>
        <v>23335.247500000001</v>
      </c>
      <c r="K23" s="166">
        <v>0.25</v>
      </c>
      <c r="L23" s="165">
        <f t="shared" si="4"/>
        <v>23335.247500000001</v>
      </c>
      <c r="M23" s="166">
        <v>0.25</v>
      </c>
      <c r="N23" s="165">
        <f t="shared" si="5"/>
        <v>23335.247500000001</v>
      </c>
      <c r="O23" s="166">
        <v>0</v>
      </c>
      <c r="P23" s="165">
        <f t="shared" si="6"/>
        <v>0</v>
      </c>
    </row>
    <row r="24" spans="1:16" x14ac:dyDescent="0.3">
      <c r="A24" s="167">
        <v>19</v>
      </c>
      <c r="B24" s="168" t="str">
        <f>[1]Resumo!B41</f>
        <v>ESPELHOS</v>
      </c>
      <c r="C24" s="164">
        <f t="shared" si="0"/>
        <v>1.1184671779420983E-3</v>
      </c>
      <c r="D24" s="165">
        <f>[1]Resumo!F41</f>
        <v>2787.04</v>
      </c>
      <c r="E24" s="166">
        <v>0</v>
      </c>
      <c r="F24" s="165">
        <f t="shared" si="1"/>
        <v>0</v>
      </c>
      <c r="G24" s="166">
        <v>0</v>
      </c>
      <c r="H24" s="165">
        <f t="shared" si="2"/>
        <v>0</v>
      </c>
      <c r="I24" s="166">
        <v>0</v>
      </c>
      <c r="J24" s="165">
        <f t="shared" si="3"/>
        <v>0</v>
      </c>
      <c r="K24" s="166">
        <v>0</v>
      </c>
      <c r="L24" s="165">
        <f t="shared" si="4"/>
        <v>0</v>
      </c>
      <c r="M24" s="166">
        <v>0</v>
      </c>
      <c r="N24" s="165">
        <f t="shared" si="5"/>
        <v>0</v>
      </c>
      <c r="O24" s="166">
        <v>1</v>
      </c>
      <c r="P24" s="165">
        <f t="shared" si="6"/>
        <v>2787.04</v>
      </c>
    </row>
    <row r="25" spans="1:16" x14ac:dyDescent="0.3">
      <c r="A25" s="167">
        <v>20</v>
      </c>
      <c r="B25" s="168" t="str">
        <f>[1]Resumo!B43</f>
        <v>PINTURA INTERNA / EXTERNA</v>
      </c>
      <c r="C25" s="164">
        <f t="shared" si="0"/>
        <v>4.820509903914813E-2</v>
      </c>
      <c r="D25" s="165">
        <f>[1]Resumo!F43</f>
        <v>120119.34</v>
      </c>
      <c r="E25" s="166">
        <v>0</v>
      </c>
      <c r="F25" s="165">
        <f t="shared" si="1"/>
        <v>0</v>
      </c>
      <c r="G25" s="166">
        <v>0</v>
      </c>
      <c r="H25" s="165">
        <f t="shared" si="2"/>
        <v>0</v>
      </c>
      <c r="I25" s="166">
        <v>0</v>
      </c>
      <c r="J25" s="165">
        <f t="shared" si="3"/>
        <v>0</v>
      </c>
      <c r="K25" s="166">
        <v>0</v>
      </c>
      <c r="L25" s="165">
        <f t="shared" si="4"/>
        <v>0</v>
      </c>
      <c r="M25" s="166">
        <v>0.5</v>
      </c>
      <c r="N25" s="165">
        <f t="shared" si="5"/>
        <v>60059.67</v>
      </c>
      <c r="O25" s="166">
        <v>0.5</v>
      </c>
      <c r="P25" s="165">
        <f t="shared" si="6"/>
        <v>60059.67</v>
      </c>
    </row>
    <row r="26" spans="1:16" x14ac:dyDescent="0.3">
      <c r="A26" s="167">
        <v>21</v>
      </c>
      <c r="B26" s="168" t="str">
        <f>[1]Resumo!B45</f>
        <v>BANCADA</v>
      </c>
      <c r="C26" s="164">
        <f t="shared" si="0"/>
        <v>6.6119403354040268E-3</v>
      </c>
      <c r="D26" s="165">
        <f>[1]Resumo!F45</f>
        <v>16475.89</v>
      </c>
      <c r="E26" s="166">
        <v>0</v>
      </c>
      <c r="F26" s="165">
        <f t="shared" si="1"/>
        <v>0</v>
      </c>
      <c r="G26" s="166">
        <v>0</v>
      </c>
      <c r="H26" s="165">
        <f t="shared" si="2"/>
        <v>0</v>
      </c>
      <c r="I26" s="166">
        <v>0</v>
      </c>
      <c r="J26" s="165">
        <f t="shared" si="3"/>
        <v>0</v>
      </c>
      <c r="K26" s="166">
        <v>0.5</v>
      </c>
      <c r="L26" s="165">
        <f t="shared" si="4"/>
        <v>8237.9449999999997</v>
      </c>
      <c r="M26" s="166">
        <v>0.5</v>
      </c>
      <c r="N26" s="165">
        <f t="shared" si="5"/>
        <v>8237.9449999999997</v>
      </c>
      <c r="O26" s="166">
        <v>0</v>
      </c>
      <c r="P26" s="165">
        <f t="shared" si="6"/>
        <v>0</v>
      </c>
    </row>
    <row r="27" spans="1:16" x14ac:dyDescent="0.3">
      <c r="A27" s="167">
        <v>22</v>
      </c>
      <c r="B27" s="168" t="str">
        <f>[1]Resumo!B47</f>
        <v>SINALIZAÇÃO</v>
      </c>
      <c r="C27" s="164">
        <f t="shared" si="0"/>
        <v>7.6198706715740767E-3</v>
      </c>
      <c r="D27" s="165">
        <f>[1]Resumo!F47</f>
        <v>18987.490000000002</v>
      </c>
      <c r="E27" s="166">
        <v>0</v>
      </c>
      <c r="F27" s="165">
        <f t="shared" si="1"/>
        <v>0</v>
      </c>
      <c r="G27" s="166">
        <v>0</v>
      </c>
      <c r="H27" s="165">
        <f t="shared" si="2"/>
        <v>0</v>
      </c>
      <c r="I27" s="166">
        <v>0</v>
      </c>
      <c r="J27" s="165">
        <f t="shared" si="3"/>
        <v>0</v>
      </c>
      <c r="K27" s="166">
        <v>0</v>
      </c>
      <c r="L27" s="165">
        <f t="shared" si="4"/>
        <v>0</v>
      </c>
      <c r="M27" s="166">
        <v>0</v>
      </c>
      <c r="N27" s="165">
        <f t="shared" si="5"/>
        <v>0</v>
      </c>
      <c r="O27" s="166">
        <v>1</v>
      </c>
      <c r="P27" s="165">
        <f t="shared" si="6"/>
        <v>18987.490000000002</v>
      </c>
    </row>
    <row r="28" spans="1:16" ht="24" x14ac:dyDescent="0.3">
      <c r="A28" s="167">
        <v>23</v>
      </c>
      <c r="B28" s="168" t="str">
        <f>[1]Resumo!B49</f>
        <v>URBANIZAÇÃO E OBRAS COMPLEMENTARES</v>
      </c>
      <c r="C28" s="164">
        <f t="shared" si="0"/>
        <v>3.1298813348638326E-3</v>
      </c>
      <c r="D28" s="165">
        <f>[1]Resumo!F49</f>
        <v>7799.16</v>
      </c>
      <c r="E28" s="166">
        <v>0</v>
      </c>
      <c r="F28" s="165">
        <f t="shared" si="1"/>
        <v>0</v>
      </c>
      <c r="G28" s="166">
        <v>0</v>
      </c>
      <c r="H28" s="165">
        <f t="shared" si="2"/>
        <v>0</v>
      </c>
      <c r="I28" s="166">
        <v>0</v>
      </c>
      <c r="J28" s="165">
        <f t="shared" si="3"/>
        <v>0</v>
      </c>
      <c r="K28" s="166">
        <v>0.5</v>
      </c>
      <c r="L28" s="165">
        <f t="shared" si="4"/>
        <v>3899.58</v>
      </c>
      <c r="M28" s="166">
        <v>0.5</v>
      </c>
      <c r="N28" s="165">
        <f t="shared" si="5"/>
        <v>3899.58</v>
      </c>
      <c r="O28" s="166">
        <v>0</v>
      </c>
      <c r="P28" s="165">
        <f t="shared" si="6"/>
        <v>0</v>
      </c>
    </row>
    <row r="29" spans="1:16" x14ac:dyDescent="0.3">
      <c r="A29" s="167">
        <v>24</v>
      </c>
      <c r="B29" s="168" t="str">
        <f>[1]Resumo!B51</f>
        <v>LIMPEZA GERAL</v>
      </c>
      <c r="C29" s="164">
        <f t="shared" si="0"/>
        <v>1.6207227651893763E-3</v>
      </c>
      <c r="D29" s="165">
        <f>[1]Resumo!F51</f>
        <v>4038.58</v>
      </c>
      <c r="E29" s="166">
        <v>0</v>
      </c>
      <c r="F29" s="165">
        <f t="shared" si="1"/>
        <v>0</v>
      </c>
      <c r="G29" s="166">
        <v>0</v>
      </c>
      <c r="H29" s="165">
        <f t="shared" si="2"/>
        <v>0</v>
      </c>
      <c r="I29" s="166">
        <v>0</v>
      </c>
      <c r="J29" s="165">
        <f t="shared" si="3"/>
        <v>0</v>
      </c>
      <c r="K29" s="166">
        <v>0</v>
      </c>
      <c r="L29" s="165">
        <f t="shared" si="4"/>
        <v>0</v>
      </c>
      <c r="M29" s="166">
        <v>0</v>
      </c>
      <c r="N29" s="165">
        <f t="shared" si="5"/>
        <v>0</v>
      </c>
      <c r="O29" s="166">
        <v>1</v>
      </c>
      <c r="P29" s="165">
        <f t="shared" si="6"/>
        <v>4038.58</v>
      </c>
    </row>
    <row r="30" spans="1:16" x14ac:dyDescent="0.3">
      <c r="A30" s="167">
        <v>25</v>
      </c>
      <c r="B30" s="168" t="str">
        <f>[1]Resumo!B53</f>
        <v>OBRAS COMPLEMENTARES</v>
      </c>
      <c r="C30" s="164">
        <f t="shared" si="0"/>
        <v>7.1336855455116727E-2</v>
      </c>
      <c r="D30" s="165">
        <f>[1]Resumo!F53</f>
        <v>177759.95</v>
      </c>
      <c r="E30" s="166">
        <v>0.5</v>
      </c>
      <c r="F30" s="165">
        <f t="shared" si="1"/>
        <v>88879.975000000006</v>
      </c>
      <c r="G30" s="166">
        <v>0.5</v>
      </c>
      <c r="H30" s="165">
        <f t="shared" si="2"/>
        <v>88879.975000000006</v>
      </c>
      <c r="I30" s="166">
        <v>0</v>
      </c>
      <c r="J30" s="165">
        <f t="shared" si="3"/>
        <v>0</v>
      </c>
      <c r="K30" s="166">
        <v>0</v>
      </c>
      <c r="L30" s="165">
        <f t="shared" si="4"/>
        <v>0</v>
      </c>
      <c r="M30" s="166">
        <v>0</v>
      </c>
      <c r="N30" s="165">
        <f t="shared" si="5"/>
        <v>0</v>
      </c>
      <c r="O30" s="166">
        <v>0</v>
      </c>
      <c r="P30" s="165">
        <f t="shared" si="6"/>
        <v>0</v>
      </c>
    </row>
    <row r="31" spans="1:16" x14ac:dyDescent="0.3">
      <c r="A31" s="167">
        <v>26</v>
      </c>
      <c r="B31" s="168" t="s">
        <v>1015</v>
      </c>
      <c r="C31" s="164">
        <f t="shared" si="0"/>
        <v>3.8538041432277508E-2</v>
      </c>
      <c r="D31" s="165">
        <f>'[1]Planilha UBS TIA'!I376</f>
        <v>96030.590000000011</v>
      </c>
      <c r="E31" s="166">
        <f>E41</f>
        <v>0</v>
      </c>
      <c r="F31" s="165">
        <f t="shared" si="1"/>
        <v>0</v>
      </c>
      <c r="G31" s="166">
        <f>G41</f>
        <v>0</v>
      </c>
      <c r="H31" s="165">
        <f t="shared" si="2"/>
        <v>0</v>
      </c>
      <c r="I31" s="166">
        <f>I41</f>
        <v>0</v>
      </c>
      <c r="J31" s="165">
        <f t="shared" si="3"/>
        <v>0</v>
      </c>
      <c r="K31" s="166">
        <f>K41</f>
        <v>0</v>
      </c>
      <c r="L31" s="165">
        <f t="shared" si="4"/>
        <v>0</v>
      </c>
      <c r="M31" s="166">
        <f>M41</f>
        <v>0</v>
      </c>
      <c r="N31" s="165">
        <f t="shared" si="5"/>
        <v>0</v>
      </c>
      <c r="O31" s="166">
        <f>O41</f>
        <v>0</v>
      </c>
      <c r="P31" s="165">
        <f t="shared" si="6"/>
        <v>0</v>
      </c>
    </row>
    <row r="32" spans="1:16" x14ac:dyDescent="0.3">
      <c r="A32" s="156" t="s">
        <v>1016</v>
      </c>
      <c r="B32" s="169" t="s">
        <v>1017</v>
      </c>
      <c r="C32" s="170"/>
      <c r="D32" s="171"/>
      <c r="E32" s="172">
        <f>F32/D33</f>
        <v>0.24011106167506291</v>
      </c>
      <c r="F32" s="173">
        <f>SUM(F6:F31)</f>
        <v>598318.07899999991</v>
      </c>
      <c r="G32" s="172">
        <f>H32/$D$33</f>
        <v>0.21701468676016475</v>
      </c>
      <c r="H32" s="173">
        <f>SUM(H6:H31)</f>
        <v>540765.63399999996</v>
      </c>
      <c r="I32" s="172">
        <f>J32/$D$33</f>
        <v>0.26699969542172003</v>
      </c>
      <c r="J32" s="173">
        <f>SUM(J6:J31)</f>
        <v>665320.22200000018</v>
      </c>
      <c r="K32" s="172">
        <f>L32/$D$33</f>
        <v>9.6531602396379618E-2</v>
      </c>
      <c r="L32" s="173">
        <f>SUM(L6:L31)</f>
        <v>240541.19999999998</v>
      </c>
      <c r="M32" s="172">
        <f>N32/$D$33</f>
        <v>8.6872509590186636E-2</v>
      </c>
      <c r="N32" s="173">
        <f>SUM(N6:N31)</f>
        <v>216472.29699999999</v>
      </c>
      <c r="O32" s="172">
        <f>P32/$D$33</f>
        <v>5.3932402724208219E-2</v>
      </c>
      <c r="P32" s="173">
        <f>SUM(P6:P31)</f>
        <v>134390.85800000001</v>
      </c>
    </row>
    <row r="33" spans="1:16" x14ac:dyDescent="0.3">
      <c r="A33" s="156"/>
      <c r="B33" s="169" t="s">
        <v>1018</v>
      </c>
      <c r="C33" s="170"/>
      <c r="D33" s="174">
        <f>D6+D7+D8+D9+D10+D11+D12+D13+D14+D15+D17+D18+D19+D20+D21+D22+D23+D24+D25+D26+D27+D28+D16+D29+D30+D31</f>
        <v>2491838.8800000008</v>
      </c>
      <c r="E33" s="172">
        <f>F33/D33</f>
        <v>0.24011106167506291</v>
      </c>
      <c r="F33" s="175">
        <f>F32</f>
        <v>598318.07899999991</v>
      </c>
      <c r="G33" s="172">
        <f>H33/$D$33</f>
        <v>0.45712574843522774</v>
      </c>
      <c r="H33" s="175">
        <f>F33+H32</f>
        <v>1139083.713</v>
      </c>
      <c r="I33" s="172">
        <f>J33/$D$33</f>
        <v>0.72412544385694766</v>
      </c>
      <c r="J33" s="175">
        <f>H33+J32</f>
        <v>1804403.9350000001</v>
      </c>
      <c r="K33" s="172">
        <f>L33/$D$33</f>
        <v>0.82065704625332736</v>
      </c>
      <c r="L33" s="175">
        <f>J33+L32</f>
        <v>2044945.135</v>
      </c>
      <c r="M33" s="172">
        <f>N33/$D$33</f>
        <v>0.90752955584351391</v>
      </c>
      <c r="N33" s="175">
        <f>L33+N32</f>
        <v>2261417.432</v>
      </c>
      <c r="O33" s="172">
        <f>P33/$D$33</f>
        <v>0.96146195856772221</v>
      </c>
      <c r="P33" s="175">
        <f>N33+P32</f>
        <v>2395808.29</v>
      </c>
    </row>
    <row r="34" spans="1:16" ht="15" thickBot="1" x14ac:dyDescent="0.35">
      <c r="A34" s="176"/>
      <c r="B34" s="176"/>
      <c r="C34" s="177"/>
      <c r="D34" s="177"/>
      <c r="E34" s="176"/>
      <c r="F34" s="176"/>
      <c r="G34" s="176"/>
      <c r="H34" s="176"/>
      <c r="I34" s="176"/>
      <c r="J34" s="176"/>
      <c r="K34" s="176"/>
      <c r="L34" s="176"/>
      <c r="M34" s="176" t="s">
        <v>19</v>
      </c>
      <c r="N34" s="176"/>
      <c r="O34" s="176"/>
      <c r="P34" s="176"/>
    </row>
    <row r="35" spans="1:16" x14ac:dyDescent="0.3">
      <c r="A35" s="178"/>
      <c r="B35" s="179"/>
      <c r="C35" s="179"/>
      <c r="D35" s="179"/>
      <c r="E35" s="179"/>
      <c r="F35" s="179"/>
      <c r="G35" s="180"/>
      <c r="H35" s="179"/>
      <c r="I35" s="181"/>
      <c r="J35" s="182"/>
      <c r="K35" s="182"/>
      <c r="L35" s="182"/>
      <c r="M35" s="182"/>
      <c r="N35" s="182"/>
      <c r="O35" s="182"/>
      <c r="P35" s="182"/>
    </row>
    <row r="36" spans="1:16" x14ac:dyDescent="0.3">
      <c r="A36" s="183"/>
      <c r="B36" s="184"/>
      <c r="C36" s="185"/>
      <c r="D36" s="185"/>
      <c r="E36" s="184"/>
      <c r="F36" s="186"/>
      <c r="G36" s="187"/>
      <c r="H36" s="186"/>
      <c r="I36" s="188" t="s">
        <v>1019</v>
      </c>
      <c r="J36" s="189"/>
      <c r="K36" s="190"/>
      <c r="L36" s="190"/>
      <c r="M36" s="190"/>
      <c r="N36" s="190"/>
      <c r="O36" s="190"/>
      <c r="P36" s="190"/>
    </row>
    <row r="37" spans="1:16" x14ac:dyDescent="0.3">
      <c r="A37" s="191"/>
      <c r="B37" s="192" t="str">
        <f>'[1]Planilha UBS TIA'!C380</f>
        <v>Resp. Técnico: Engº Marcus Paulo de Souza Lima - Engº Civil CREA 71.191/D</v>
      </c>
      <c r="C37" s="192"/>
      <c r="D37" s="192"/>
      <c r="E37" s="192"/>
      <c r="F37" s="193"/>
      <c r="G37" s="194"/>
      <c r="H37" s="195"/>
      <c r="I37" s="196"/>
      <c r="J37" s="190"/>
      <c r="K37" s="190"/>
      <c r="L37" s="190"/>
      <c r="M37" s="190"/>
      <c r="N37" s="190"/>
      <c r="O37" s="190"/>
      <c r="P37" s="190"/>
    </row>
    <row r="38" spans="1:16" x14ac:dyDescent="0.3">
      <c r="A38" s="197"/>
      <c r="B38" s="198"/>
      <c r="C38" s="199"/>
      <c r="D38" s="199"/>
      <c r="E38" s="200"/>
      <c r="F38" s="200"/>
      <c r="G38" s="201"/>
      <c r="H38" s="190"/>
      <c r="I38" s="196"/>
      <c r="J38" s="190"/>
      <c r="K38" s="190"/>
      <c r="L38" s="190"/>
      <c r="M38" s="190"/>
      <c r="N38" s="190"/>
      <c r="O38" s="190"/>
      <c r="P38" s="190"/>
    </row>
    <row r="39" spans="1:16" ht="15" thickBot="1" x14ac:dyDescent="0.35">
      <c r="A39" s="202"/>
      <c r="B39" s="203" t="str">
        <f>'[1]Planilha UBS TIA'!E381</f>
        <v>Gilberto Damas de Sousa - Prefeito Municipal</v>
      </c>
      <c r="C39" s="204"/>
      <c r="D39" s="204"/>
      <c r="E39" s="205"/>
      <c r="F39" s="205"/>
      <c r="G39" s="206"/>
      <c r="H39" s="205"/>
      <c r="I39" s="207"/>
      <c r="J39" s="205"/>
      <c r="K39" s="205"/>
      <c r="L39" s="205"/>
      <c r="M39" s="205"/>
      <c r="N39" s="205"/>
      <c r="O39" s="205"/>
      <c r="P39" s="205"/>
    </row>
  </sheetData>
  <mergeCells count="17">
    <mergeCell ref="B37:E37"/>
    <mergeCell ref="G4:H4"/>
    <mergeCell ref="I4:J4"/>
    <mergeCell ref="K4:L4"/>
    <mergeCell ref="M4:N4"/>
    <mergeCell ref="O4:P4"/>
    <mergeCell ref="A32:A33"/>
    <mergeCell ref="A1:P1"/>
    <mergeCell ref="A2:J2"/>
    <mergeCell ref="K2:P2"/>
    <mergeCell ref="A3:J3"/>
    <mergeCell ref="K3:P3"/>
    <mergeCell ref="A4:A5"/>
    <mergeCell ref="B4:B5"/>
    <mergeCell ref="C4:C5"/>
    <mergeCell ref="D4:D5"/>
    <mergeCell ref="E4:F4"/>
  </mergeCells>
  <pageMargins left="0.25" right="0.25" top="0.75" bottom="0.75" header="0.3" footer="0.3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0"/>
  <sheetViews>
    <sheetView view="pageBreakPreview" zoomScaleNormal="100" zoomScaleSheetLayoutView="100" workbookViewId="0">
      <selection activeCell="C18" sqref="C18"/>
    </sheetView>
  </sheetViews>
  <sheetFormatPr defaultRowHeight="14.4" x14ac:dyDescent="0.3"/>
  <cols>
    <col min="2" max="2" width="14.33203125" customWidth="1"/>
    <col min="3" max="3" width="70.5546875" customWidth="1"/>
    <col min="5" max="5" width="10.5546875" customWidth="1"/>
    <col min="6" max="6" width="18.21875" customWidth="1"/>
    <col min="7" max="7" width="21.77734375" customWidth="1"/>
    <col min="8" max="8" width="18" customWidth="1"/>
    <col min="9" max="9" width="22.33203125" customWidth="1"/>
  </cols>
  <sheetData>
    <row r="1" spans="1:9" x14ac:dyDescent="0.3">
      <c r="A1" s="1" t="s">
        <v>0</v>
      </c>
      <c r="B1" s="2"/>
      <c r="C1" s="2"/>
      <c r="D1" s="2"/>
      <c r="E1" s="2"/>
      <c r="F1" s="2"/>
      <c r="G1" s="2"/>
      <c r="H1" s="2"/>
      <c r="I1" s="3"/>
    </row>
    <row r="2" spans="1:9" x14ac:dyDescent="0.3">
      <c r="A2" s="4" t="s">
        <v>1</v>
      </c>
      <c r="B2" s="5"/>
      <c r="C2" s="5"/>
      <c r="D2" s="5"/>
      <c r="E2" s="5"/>
      <c r="F2" s="5"/>
      <c r="G2" s="5"/>
      <c r="H2" s="6" t="s">
        <v>2</v>
      </c>
      <c r="I2" s="7">
        <v>0.1515</v>
      </c>
    </row>
    <row r="3" spans="1:9" x14ac:dyDescent="0.3">
      <c r="A3" s="8" t="s">
        <v>3</v>
      </c>
      <c r="B3" s="9"/>
      <c r="C3" s="10"/>
      <c r="D3" s="11"/>
      <c r="E3" s="12"/>
      <c r="F3" s="13" t="s">
        <v>4</v>
      </c>
      <c r="G3" s="14"/>
      <c r="H3" s="15" t="s">
        <v>5</v>
      </c>
      <c r="I3" s="16">
        <v>0.22670000000000001</v>
      </c>
    </row>
    <row r="4" spans="1:9" x14ac:dyDescent="0.3">
      <c r="A4" s="17" t="s">
        <v>6</v>
      </c>
      <c r="B4" s="18"/>
      <c r="C4" s="19"/>
      <c r="D4" s="20"/>
      <c r="E4" s="21"/>
      <c r="F4" s="22" t="s">
        <v>7</v>
      </c>
      <c r="G4" s="23"/>
      <c r="H4" s="23"/>
      <c r="I4" s="24"/>
    </row>
    <row r="5" spans="1:9" x14ac:dyDescent="0.3">
      <c r="A5" s="25" t="s">
        <v>8</v>
      </c>
      <c r="B5" s="25" t="s">
        <v>9</v>
      </c>
      <c r="C5" s="25" t="s">
        <v>10</v>
      </c>
      <c r="D5" s="25" t="s">
        <v>11</v>
      </c>
      <c r="E5" s="25" t="s">
        <v>12</v>
      </c>
      <c r="F5" s="26" t="s">
        <v>13</v>
      </c>
      <c r="G5" s="27"/>
      <c r="H5" s="28" t="s">
        <v>14</v>
      </c>
      <c r="I5" s="29">
        <v>0.22670000000000001</v>
      </c>
    </row>
    <row r="6" spans="1:9" x14ac:dyDescent="0.3">
      <c r="A6" s="30"/>
      <c r="B6" s="30"/>
      <c r="C6" s="30"/>
      <c r="D6" s="30"/>
      <c r="E6" s="30"/>
      <c r="F6" s="31" t="s">
        <v>15</v>
      </c>
      <c r="G6" s="31" t="s">
        <v>16</v>
      </c>
      <c r="H6" s="31" t="s">
        <v>15</v>
      </c>
      <c r="I6" s="32" t="s">
        <v>16</v>
      </c>
    </row>
    <row r="7" spans="1:9" x14ac:dyDescent="0.3">
      <c r="A7" s="33" t="s">
        <v>17</v>
      </c>
      <c r="B7" s="33"/>
      <c r="C7" s="34" t="s">
        <v>18</v>
      </c>
      <c r="D7" s="35"/>
      <c r="E7" s="36"/>
      <c r="F7" s="36" t="s">
        <v>19</v>
      </c>
      <c r="G7" s="36"/>
      <c r="H7" s="36" t="s">
        <v>19</v>
      </c>
      <c r="I7" s="36"/>
    </row>
    <row r="8" spans="1:9" x14ac:dyDescent="0.3">
      <c r="A8" s="37" t="s">
        <v>20</v>
      </c>
      <c r="B8" s="38" t="s">
        <v>21</v>
      </c>
      <c r="C8" s="39" t="s">
        <v>22</v>
      </c>
      <c r="D8" s="40" t="s">
        <v>23</v>
      </c>
      <c r="E8" s="41">
        <v>0.3</v>
      </c>
      <c r="F8" s="42">
        <v>1950438.57</v>
      </c>
      <c r="G8" s="43">
        <f>ROUND(E8*F8,2)/100</f>
        <v>5851.3156999999992</v>
      </c>
      <c r="H8" s="43">
        <f>ROUND(F8*$I$5,2)+F8</f>
        <v>2392602.9900000002</v>
      </c>
      <c r="I8" s="43">
        <f>ROUND(E8*H8,2)/100</f>
        <v>7177.8090000000002</v>
      </c>
    </row>
    <row r="9" spans="1:9" x14ac:dyDescent="0.3">
      <c r="A9" s="37" t="s">
        <v>24</v>
      </c>
      <c r="B9" s="44" t="s">
        <v>25</v>
      </c>
      <c r="C9" s="39" t="s">
        <v>26</v>
      </c>
      <c r="D9" s="40" t="s">
        <v>27</v>
      </c>
      <c r="E9" s="41">
        <v>2</v>
      </c>
      <c r="F9" s="45">
        <v>1419.25</v>
      </c>
      <c r="G9" s="43">
        <f>ROUND(E9*F9,2)</f>
        <v>2838.5</v>
      </c>
      <c r="H9" s="43">
        <f>ROUND(F9*$I$5,2)+F9</f>
        <v>1740.99</v>
      </c>
      <c r="I9" s="43">
        <f>ROUND(E9*H9,2)</f>
        <v>3481.98</v>
      </c>
    </row>
    <row r="10" spans="1:9" ht="43.2" x14ac:dyDescent="0.3">
      <c r="A10" s="37" t="s">
        <v>28</v>
      </c>
      <c r="B10" s="46" t="s">
        <v>29</v>
      </c>
      <c r="C10" s="39" t="s">
        <v>30</v>
      </c>
      <c r="D10" s="40" t="s">
        <v>31</v>
      </c>
      <c r="E10" s="47">
        <v>60</v>
      </c>
      <c r="F10" s="45">
        <v>393.04</v>
      </c>
      <c r="G10" s="43">
        <f>ROUND(E10*F10,2)</f>
        <v>23582.400000000001</v>
      </c>
      <c r="H10" s="43">
        <f>ROUND(F10*$I$5,2)+F10</f>
        <v>482.14</v>
      </c>
      <c r="I10" s="43">
        <f>ROUND(E10*H10,2)</f>
        <v>28928.400000000001</v>
      </c>
    </row>
    <row r="11" spans="1:9" x14ac:dyDescent="0.3">
      <c r="A11" s="48" t="s">
        <v>32</v>
      </c>
      <c r="B11" s="48"/>
      <c r="C11" s="49" t="s">
        <v>33</v>
      </c>
      <c r="D11" s="50"/>
      <c r="E11" s="51"/>
      <c r="F11" s="43"/>
      <c r="G11" s="51"/>
      <c r="H11" s="41"/>
      <c r="I11" s="51"/>
    </row>
    <row r="12" spans="1:9" x14ac:dyDescent="0.3">
      <c r="A12" s="37" t="s">
        <v>34</v>
      </c>
      <c r="B12" s="38" t="s">
        <v>35</v>
      </c>
      <c r="C12" s="39" t="s">
        <v>36</v>
      </c>
      <c r="D12" s="40" t="s">
        <v>27</v>
      </c>
      <c r="E12" s="41">
        <v>1</v>
      </c>
      <c r="F12" s="45">
        <v>394.9</v>
      </c>
      <c r="G12" s="43">
        <f>ROUND(E12*F12,2)</f>
        <v>394.9</v>
      </c>
      <c r="H12" s="43">
        <f>ROUND(F12*$I$5,2)+F12</f>
        <v>484.41999999999996</v>
      </c>
      <c r="I12" s="43">
        <f>ROUND(E12*H12,2)</f>
        <v>484.42</v>
      </c>
    </row>
    <row r="13" spans="1:9" x14ac:dyDescent="0.3">
      <c r="A13" s="37" t="s">
        <v>37</v>
      </c>
      <c r="B13" s="52" t="s">
        <v>38</v>
      </c>
      <c r="C13" s="39" t="s">
        <v>39</v>
      </c>
      <c r="D13" s="40" t="s">
        <v>27</v>
      </c>
      <c r="E13" s="41">
        <v>1</v>
      </c>
      <c r="F13" s="45">
        <v>1201.96</v>
      </c>
      <c r="G13" s="43">
        <f>ROUND(E13*F13,2)</f>
        <v>1201.96</v>
      </c>
      <c r="H13" s="43">
        <f>ROUND(F13*$I$5,2)+F13</f>
        <v>1474.44</v>
      </c>
      <c r="I13" s="43">
        <f>ROUND(E13*H13,2)</f>
        <v>1474.44</v>
      </c>
    </row>
    <row r="14" spans="1:9" x14ac:dyDescent="0.3">
      <c r="A14" s="48" t="s">
        <v>40</v>
      </c>
      <c r="B14" s="48"/>
      <c r="C14" s="49" t="s">
        <v>41</v>
      </c>
      <c r="D14" s="50"/>
      <c r="E14" s="51"/>
      <c r="F14" s="53"/>
      <c r="G14" s="41"/>
      <c r="H14" s="41"/>
      <c r="I14" s="51"/>
    </row>
    <row r="15" spans="1:9" ht="28.8" x14ac:dyDescent="0.3">
      <c r="A15" s="37" t="s">
        <v>42</v>
      </c>
      <c r="B15" s="54" t="s">
        <v>43</v>
      </c>
      <c r="C15" s="39" t="s">
        <v>44</v>
      </c>
      <c r="D15" s="40" t="s">
        <v>45</v>
      </c>
      <c r="E15" s="41">
        <v>58.03</v>
      </c>
      <c r="F15" s="45">
        <v>697.87</v>
      </c>
      <c r="G15" s="43">
        <f>ROUND(E15*F15,2)</f>
        <v>40497.4</v>
      </c>
      <c r="H15" s="43">
        <f>ROUND(F15*$I$5,2)+F15</f>
        <v>856.08</v>
      </c>
      <c r="I15" s="43">
        <f>ROUND(E15*H15,2)</f>
        <v>49678.32</v>
      </c>
    </row>
    <row r="16" spans="1:9" x14ac:dyDescent="0.3">
      <c r="A16" s="37" t="s">
        <v>46</v>
      </c>
      <c r="B16" s="46" t="s">
        <v>47</v>
      </c>
      <c r="C16" s="39" t="s">
        <v>48</v>
      </c>
      <c r="D16" s="40" t="s">
        <v>31</v>
      </c>
      <c r="E16" s="41">
        <f>E15*2.2*2</f>
        <v>255.33200000000002</v>
      </c>
      <c r="F16" s="45">
        <v>19.809999999999999</v>
      </c>
      <c r="G16" s="43">
        <f>ROUND(E16*F16,2)</f>
        <v>5058.13</v>
      </c>
      <c r="H16" s="43">
        <f>ROUND(F16*$I$5,2)+F16</f>
        <v>24.299999999999997</v>
      </c>
      <c r="I16" s="43">
        <f>ROUND(E16*H16,2)</f>
        <v>6204.57</v>
      </c>
    </row>
    <row r="17" spans="1:9" x14ac:dyDescent="0.3">
      <c r="A17" s="48" t="s">
        <v>49</v>
      </c>
      <c r="B17" s="55"/>
      <c r="C17" s="49" t="s">
        <v>50</v>
      </c>
      <c r="D17" s="50"/>
      <c r="E17" s="51"/>
      <c r="F17" s="45"/>
      <c r="G17" s="41"/>
      <c r="H17" s="41"/>
      <c r="I17" s="51"/>
    </row>
    <row r="18" spans="1:9" x14ac:dyDescent="0.3">
      <c r="A18" s="37" t="s">
        <v>51</v>
      </c>
      <c r="B18" s="38" t="s">
        <v>52</v>
      </c>
      <c r="C18" s="56" t="s">
        <v>53</v>
      </c>
      <c r="D18" s="40" t="s">
        <v>54</v>
      </c>
      <c r="E18" s="41">
        <f>3</f>
        <v>3</v>
      </c>
      <c r="F18" s="57">
        <v>20</v>
      </c>
      <c r="G18" s="43">
        <f>ROUND(E18*F18,2)</f>
        <v>60</v>
      </c>
      <c r="H18" s="43">
        <f>ROUND(F18*$I$2,2)+F18</f>
        <v>23.03</v>
      </c>
      <c r="I18" s="43">
        <f>ROUND(E18*H18,2)</f>
        <v>69.09</v>
      </c>
    </row>
    <row r="19" spans="1:9" x14ac:dyDescent="0.3">
      <c r="A19" s="37" t="s">
        <v>55</v>
      </c>
      <c r="B19" s="58" t="s">
        <v>56</v>
      </c>
      <c r="C19" s="39" t="s">
        <v>57</v>
      </c>
      <c r="D19" s="40" t="s">
        <v>31</v>
      </c>
      <c r="E19" s="41">
        <v>341.26</v>
      </c>
      <c r="F19" s="45">
        <v>1.48</v>
      </c>
      <c r="G19" s="43">
        <f>ROUND(E19*F19,2)</f>
        <v>505.06</v>
      </c>
      <c r="H19" s="43">
        <f>ROUND(F19*$I$5,2)+F19</f>
        <v>1.82</v>
      </c>
      <c r="I19" s="43">
        <f>ROUND(E19*H19,2)</f>
        <v>621.09</v>
      </c>
    </row>
    <row r="20" spans="1:9" x14ac:dyDescent="0.3">
      <c r="A20" s="59"/>
      <c r="B20" s="59"/>
      <c r="C20" s="60" t="s">
        <v>58</v>
      </c>
      <c r="D20" s="61"/>
      <c r="E20" s="62"/>
      <c r="F20" s="62"/>
      <c r="G20" s="63">
        <f t="shared" ref="G20" si="0">SUM(G8:G19)</f>
        <v>79989.665700000012</v>
      </c>
      <c r="H20" s="63"/>
      <c r="I20" s="63">
        <f>SUM(I8:I19)</f>
        <v>98120.119000000006</v>
      </c>
    </row>
    <row r="21" spans="1:9" x14ac:dyDescent="0.3">
      <c r="A21" s="33" t="s">
        <v>59</v>
      </c>
      <c r="B21" s="33"/>
      <c r="C21" s="34" t="s">
        <v>60</v>
      </c>
      <c r="D21" s="35"/>
      <c r="E21" s="36"/>
      <c r="F21" s="36"/>
      <c r="G21" s="36"/>
      <c r="H21" s="36"/>
      <c r="I21" s="36"/>
    </row>
    <row r="22" spans="1:9" ht="28.8" x14ac:dyDescent="0.3">
      <c r="A22" s="37" t="s">
        <v>61</v>
      </c>
      <c r="B22" s="64" t="s">
        <v>62</v>
      </c>
      <c r="C22" s="39" t="s">
        <v>63</v>
      </c>
      <c r="D22" s="40" t="s">
        <v>64</v>
      </c>
      <c r="E22" s="47">
        <v>3463</v>
      </c>
      <c r="F22" s="45">
        <v>23.57</v>
      </c>
      <c r="G22" s="43">
        <f>ROUND(E22*F22,2)</f>
        <v>81622.91</v>
      </c>
      <c r="H22" s="43">
        <f>ROUND(F22*$I$5,2)+F22</f>
        <v>28.91</v>
      </c>
      <c r="I22" s="43">
        <f>ROUND(E22*H22,2)</f>
        <v>100115.33</v>
      </c>
    </row>
    <row r="23" spans="1:9" ht="43.2" x14ac:dyDescent="0.3">
      <c r="A23" s="37" t="s">
        <v>65</v>
      </c>
      <c r="B23" s="65" t="s">
        <v>66</v>
      </c>
      <c r="C23" s="39" t="s">
        <v>67</v>
      </c>
      <c r="D23" s="40" t="s">
        <v>31</v>
      </c>
      <c r="E23" s="41">
        <v>400.93</v>
      </c>
      <c r="F23" s="45">
        <v>1270.92</v>
      </c>
      <c r="G23" s="43">
        <f>ROUND(E23*F23,2)</f>
        <v>509549.96</v>
      </c>
      <c r="H23" s="43">
        <f>ROUND(F23*$I$5,2)+F23</f>
        <v>1559.04</v>
      </c>
      <c r="I23" s="43">
        <f>ROUND(E23*H23,2)</f>
        <v>625065.91</v>
      </c>
    </row>
    <row r="24" spans="1:9" ht="57.6" x14ac:dyDescent="0.3">
      <c r="A24" s="66" t="s">
        <v>68</v>
      </c>
      <c r="B24" s="65" t="s">
        <v>66</v>
      </c>
      <c r="C24" s="39" t="s">
        <v>69</v>
      </c>
      <c r="D24" s="40" t="s">
        <v>31</v>
      </c>
      <c r="E24" s="41">
        <v>400.93</v>
      </c>
      <c r="F24" s="45">
        <v>1197.49</v>
      </c>
      <c r="G24" s="43">
        <f>ROUND(E24*F24,2)</f>
        <v>480109.67</v>
      </c>
      <c r="H24" s="43">
        <f>ROUND(F24*$I$5,2)+F24</f>
        <v>1468.96</v>
      </c>
      <c r="I24" s="43">
        <f>ROUND(E24*H24,2)</f>
        <v>588950.13</v>
      </c>
    </row>
    <row r="25" spans="1:9" ht="43.2" x14ac:dyDescent="0.3">
      <c r="A25" s="37" t="s">
        <v>70</v>
      </c>
      <c r="B25" s="46" t="s">
        <v>71</v>
      </c>
      <c r="C25" s="39" t="s">
        <v>72</v>
      </c>
      <c r="D25" s="40" t="s">
        <v>73</v>
      </c>
      <c r="E25" s="41">
        <f>((E24*80)/1000)*1110</f>
        <v>35602.584000000003</v>
      </c>
      <c r="F25" s="45">
        <v>0.59</v>
      </c>
      <c r="G25" s="43">
        <f>ROUND(E25*F25,2)</f>
        <v>21005.52</v>
      </c>
      <c r="H25" s="43">
        <f>ROUND(F25*$I$5,2)+F25</f>
        <v>0.72</v>
      </c>
      <c r="I25" s="43">
        <f>ROUND(E25*H25,2)</f>
        <v>25633.86</v>
      </c>
    </row>
    <row r="26" spans="1:9" x14ac:dyDescent="0.3">
      <c r="A26" s="59"/>
      <c r="B26" s="59"/>
      <c r="C26" s="60" t="s">
        <v>74</v>
      </c>
      <c r="D26" s="61"/>
      <c r="E26" s="62"/>
      <c r="F26" s="62"/>
      <c r="G26" s="67">
        <f t="shared" ref="G26" si="1">SUM(G22:G25)</f>
        <v>1092288.06</v>
      </c>
      <c r="H26" s="67"/>
      <c r="I26" s="67">
        <f>SUM(I22:I25)</f>
        <v>1339765.2300000002</v>
      </c>
    </row>
    <row r="27" spans="1:9" x14ac:dyDescent="0.3">
      <c r="A27" s="33" t="s">
        <v>75</v>
      </c>
      <c r="B27" s="33"/>
      <c r="C27" s="34" t="s">
        <v>76</v>
      </c>
      <c r="D27" s="35"/>
      <c r="E27" s="36"/>
      <c r="F27" s="36"/>
      <c r="G27" s="36"/>
      <c r="H27" s="36"/>
      <c r="I27" s="36"/>
    </row>
    <row r="28" spans="1:9" ht="57.6" x14ac:dyDescent="0.3">
      <c r="A28" s="66" t="s">
        <v>77</v>
      </c>
      <c r="B28" s="68" t="s">
        <v>78</v>
      </c>
      <c r="C28" s="39" t="s">
        <v>79</v>
      </c>
      <c r="D28" s="69" t="s">
        <v>31</v>
      </c>
      <c r="E28" s="47">
        <v>2</v>
      </c>
      <c r="F28" s="45">
        <v>48.63</v>
      </c>
      <c r="G28" s="43">
        <f>ROUND(E28*F28,2)</f>
        <v>97.26</v>
      </c>
      <c r="H28" s="43">
        <f>ROUND(F28*$I$5,2)+F28</f>
        <v>59.650000000000006</v>
      </c>
      <c r="I28" s="43">
        <f>ROUND(E28*H28,2)</f>
        <v>119.3</v>
      </c>
    </row>
    <row r="29" spans="1:9" ht="43.2" x14ac:dyDescent="0.3">
      <c r="A29" s="66" t="s">
        <v>80</v>
      </c>
      <c r="B29" s="46" t="s">
        <v>81</v>
      </c>
      <c r="C29" s="39" t="s">
        <v>82</v>
      </c>
      <c r="D29" s="40" t="s">
        <v>31</v>
      </c>
      <c r="E29" s="41">
        <v>12.5</v>
      </c>
      <c r="F29" s="45">
        <v>98.96</v>
      </c>
      <c r="G29" s="43">
        <f>ROUND(E29*F29,2)</f>
        <v>1237</v>
      </c>
      <c r="H29" s="43">
        <f>ROUND(F29*$I$5,2)+F29</f>
        <v>121.38999999999999</v>
      </c>
      <c r="I29" s="43">
        <f>ROUND(E29*H29,2)</f>
        <v>1517.38</v>
      </c>
    </row>
    <row r="30" spans="1:9" ht="28.8" x14ac:dyDescent="0.3">
      <c r="A30" s="66" t="s">
        <v>83</v>
      </c>
      <c r="B30" s="64" t="s">
        <v>84</v>
      </c>
      <c r="C30" s="56" t="s">
        <v>85</v>
      </c>
      <c r="D30" s="40" t="s">
        <v>31</v>
      </c>
      <c r="E30" s="47">
        <v>2.31</v>
      </c>
      <c r="F30" s="45">
        <v>802.47</v>
      </c>
      <c r="G30" s="43">
        <f>ROUND(E30*F30,2)</f>
        <v>1853.71</v>
      </c>
      <c r="H30" s="43">
        <f>ROUND(F30*$I$5,2)+F30</f>
        <v>984.39</v>
      </c>
      <c r="I30" s="43">
        <f>ROUND(E30*H30,2)</f>
        <v>2273.94</v>
      </c>
    </row>
    <row r="31" spans="1:9" x14ac:dyDescent="0.3">
      <c r="A31" s="59"/>
      <c r="B31" s="59"/>
      <c r="C31" s="60" t="s">
        <v>86</v>
      </c>
      <c r="D31" s="61"/>
      <c r="E31" s="62"/>
      <c r="F31" s="62"/>
      <c r="G31" s="63">
        <f t="shared" ref="G31" si="2">SUM(G28:G30)</f>
        <v>3187.9700000000003</v>
      </c>
      <c r="H31" s="63"/>
      <c r="I31" s="63">
        <f>SUM(I28:I30)</f>
        <v>3910.62</v>
      </c>
    </row>
    <row r="32" spans="1:9" x14ac:dyDescent="0.3">
      <c r="A32" s="33" t="s">
        <v>87</v>
      </c>
      <c r="B32" s="33"/>
      <c r="C32" s="34" t="s">
        <v>88</v>
      </c>
      <c r="D32" s="35"/>
      <c r="E32" s="36"/>
      <c r="F32" s="36"/>
      <c r="G32" s="36"/>
      <c r="H32" s="36"/>
      <c r="I32" s="36"/>
    </row>
    <row r="33" spans="1:9" x14ac:dyDescent="0.3">
      <c r="A33" s="37" t="s">
        <v>89</v>
      </c>
      <c r="B33" s="38" t="s">
        <v>90</v>
      </c>
      <c r="C33" s="70" t="s">
        <v>91</v>
      </c>
      <c r="D33" s="40" t="s">
        <v>31</v>
      </c>
      <c r="E33" s="47">
        <v>286.06</v>
      </c>
      <c r="F33" s="45">
        <v>97.61</v>
      </c>
      <c r="G33" s="43">
        <f>ROUND(E33*F33,2)</f>
        <v>27922.32</v>
      </c>
      <c r="H33" s="43">
        <f>ROUND(F33*$I$5,2)+F33</f>
        <v>119.74</v>
      </c>
      <c r="I33" s="43">
        <f>ROUND(E33*H33,2)</f>
        <v>34252.82</v>
      </c>
    </row>
    <row r="34" spans="1:9" ht="28.8" x14ac:dyDescent="0.3">
      <c r="A34" s="37" t="s">
        <v>92</v>
      </c>
      <c r="B34" s="38" t="s">
        <v>93</v>
      </c>
      <c r="C34" s="70" t="s">
        <v>94</v>
      </c>
      <c r="D34" s="40" t="s">
        <v>45</v>
      </c>
      <c r="E34" s="47">
        <v>19.8</v>
      </c>
      <c r="F34" s="45">
        <v>55.85</v>
      </c>
      <c r="G34" s="43">
        <f>ROUND(E34*F34,2)</f>
        <v>1105.83</v>
      </c>
      <c r="H34" s="43">
        <f>ROUND(F34*$I$5,2)+F34</f>
        <v>68.510000000000005</v>
      </c>
      <c r="I34" s="43">
        <f>ROUND(E34*H34,2)</f>
        <v>1356.5</v>
      </c>
    </row>
    <row r="35" spans="1:9" ht="28.8" x14ac:dyDescent="0.3">
      <c r="A35" s="37" t="s">
        <v>95</v>
      </c>
      <c r="B35" s="52" t="s">
        <v>96</v>
      </c>
      <c r="C35" s="39" t="s">
        <v>97</v>
      </c>
      <c r="D35" s="40" t="s">
        <v>45</v>
      </c>
      <c r="E35" s="47">
        <v>130.81</v>
      </c>
      <c r="F35" s="45">
        <v>61.56</v>
      </c>
      <c r="G35" s="43">
        <f>ROUND(E35*F35,2)</f>
        <v>8052.66</v>
      </c>
      <c r="H35" s="43">
        <f>ROUND(F35*$I$5,2)+F35</f>
        <v>75.52000000000001</v>
      </c>
      <c r="I35" s="43">
        <f>ROUND(E35*H35,2)</f>
        <v>9878.77</v>
      </c>
    </row>
    <row r="36" spans="1:9" ht="28.8" x14ac:dyDescent="0.3">
      <c r="A36" s="37" t="s">
        <v>98</v>
      </c>
      <c r="B36" s="38" t="s">
        <v>99</v>
      </c>
      <c r="C36" s="39" t="s">
        <v>100</v>
      </c>
      <c r="D36" s="40" t="s">
        <v>45</v>
      </c>
      <c r="E36" s="47">
        <v>83.85</v>
      </c>
      <c r="F36" s="45">
        <v>120.15</v>
      </c>
      <c r="G36" s="43">
        <f>ROUND(E36*F36,2)</f>
        <v>10074.58</v>
      </c>
      <c r="H36" s="43">
        <f>ROUND(F36*$I$5,2)+F36</f>
        <v>147.39000000000001</v>
      </c>
      <c r="I36" s="43">
        <f>ROUND(E36*H36,2)</f>
        <v>12358.65</v>
      </c>
    </row>
    <row r="37" spans="1:9" ht="28.8" x14ac:dyDescent="0.3">
      <c r="A37" s="37" t="s">
        <v>101</v>
      </c>
      <c r="B37" s="38" t="s">
        <v>102</v>
      </c>
      <c r="C37" s="39" t="s">
        <v>103</v>
      </c>
      <c r="D37" s="40" t="s">
        <v>45</v>
      </c>
      <c r="E37" s="47">
        <v>113.4</v>
      </c>
      <c r="F37" s="45">
        <v>42.94</v>
      </c>
      <c r="G37" s="43">
        <f>ROUND(E37*F37,2)</f>
        <v>4869.3999999999996</v>
      </c>
      <c r="H37" s="43">
        <f>ROUND(F37*$I$5,2)+F37</f>
        <v>52.67</v>
      </c>
      <c r="I37" s="43">
        <f>ROUND(E37*H37,2)</f>
        <v>5972.78</v>
      </c>
    </row>
    <row r="38" spans="1:9" x14ac:dyDescent="0.3">
      <c r="A38" s="59"/>
      <c r="B38" s="59"/>
      <c r="C38" s="60" t="s">
        <v>104</v>
      </c>
      <c r="D38" s="61"/>
      <c r="E38" s="62"/>
      <c r="F38" s="62"/>
      <c r="G38" s="63">
        <f t="shared" ref="G38" si="3">SUM(G33:G37)</f>
        <v>52024.79</v>
      </c>
      <c r="H38" s="63"/>
      <c r="I38" s="63">
        <f>SUM(I33:I37)</f>
        <v>63819.519999999997</v>
      </c>
    </row>
    <row r="39" spans="1:9" x14ac:dyDescent="0.3">
      <c r="A39" s="33" t="s">
        <v>105</v>
      </c>
      <c r="B39" s="33"/>
      <c r="C39" s="34" t="s">
        <v>106</v>
      </c>
      <c r="D39" s="35"/>
      <c r="E39" s="36"/>
      <c r="F39" s="36"/>
      <c r="G39" s="36"/>
      <c r="H39" s="36"/>
      <c r="I39" s="36"/>
    </row>
    <row r="40" spans="1:9" ht="28.8" x14ac:dyDescent="0.3">
      <c r="A40" s="37" t="s">
        <v>107</v>
      </c>
      <c r="B40" s="52" t="s">
        <v>108</v>
      </c>
      <c r="C40" s="39" t="s">
        <v>109</v>
      </c>
      <c r="D40" s="40" t="s">
        <v>31</v>
      </c>
      <c r="E40" s="41">
        <v>23.94</v>
      </c>
      <c r="F40" s="45">
        <v>3.91</v>
      </c>
      <c r="G40" s="43">
        <f t="shared" ref="G40:G46" si="4">ROUND(E40*F40,2)</f>
        <v>93.61</v>
      </c>
      <c r="H40" s="43">
        <f t="shared" ref="H40:H46" si="5">ROUND(F40*$I$5,2)+F40</f>
        <v>4.8</v>
      </c>
      <c r="I40" s="43">
        <f t="shared" ref="I40:I46" si="6">ROUND(E40*H40,2)</f>
        <v>114.91</v>
      </c>
    </row>
    <row r="41" spans="1:9" x14ac:dyDescent="0.3">
      <c r="A41" s="37" t="s">
        <v>110</v>
      </c>
      <c r="B41" s="52" t="s">
        <v>111</v>
      </c>
      <c r="C41" s="39" t="s">
        <v>112</v>
      </c>
      <c r="D41" s="40" t="s">
        <v>31</v>
      </c>
      <c r="E41" s="41">
        <v>23.94</v>
      </c>
      <c r="F41" s="45">
        <v>66.87</v>
      </c>
      <c r="G41" s="43">
        <f t="shared" si="4"/>
        <v>1600.87</v>
      </c>
      <c r="H41" s="43">
        <f t="shared" si="5"/>
        <v>82.03</v>
      </c>
      <c r="I41" s="43">
        <f t="shared" si="6"/>
        <v>1963.8</v>
      </c>
    </row>
    <row r="42" spans="1:9" ht="28.8" x14ac:dyDescent="0.3">
      <c r="A42" s="37" t="s">
        <v>113</v>
      </c>
      <c r="B42" s="52" t="s">
        <v>114</v>
      </c>
      <c r="C42" s="39" t="s">
        <v>115</v>
      </c>
      <c r="D42" s="40" t="s">
        <v>31</v>
      </c>
      <c r="E42" s="41">
        <v>151.47999999999999</v>
      </c>
      <c r="F42" s="45">
        <v>22.34</v>
      </c>
      <c r="G42" s="43">
        <f t="shared" si="4"/>
        <v>3384.06</v>
      </c>
      <c r="H42" s="43">
        <f t="shared" si="5"/>
        <v>27.4</v>
      </c>
      <c r="I42" s="43">
        <f t="shared" si="6"/>
        <v>4150.55</v>
      </c>
    </row>
    <row r="43" spans="1:9" ht="28.8" x14ac:dyDescent="0.3">
      <c r="A43" s="37" t="s">
        <v>116</v>
      </c>
      <c r="B43" s="71" t="s">
        <v>117</v>
      </c>
      <c r="C43" s="56" t="s">
        <v>118</v>
      </c>
      <c r="D43" s="40" t="s">
        <v>31</v>
      </c>
      <c r="E43" s="47">
        <v>9.6199999999999992</v>
      </c>
      <c r="F43" s="45">
        <v>49.44</v>
      </c>
      <c r="G43" s="43">
        <f t="shared" si="4"/>
        <v>475.61</v>
      </c>
      <c r="H43" s="43">
        <f t="shared" si="5"/>
        <v>60.65</v>
      </c>
      <c r="I43" s="43">
        <f t="shared" si="6"/>
        <v>583.45000000000005</v>
      </c>
    </row>
    <row r="44" spans="1:9" ht="28.8" x14ac:dyDescent="0.3">
      <c r="A44" s="37" t="s">
        <v>119</v>
      </c>
      <c r="B44" s="44" t="s">
        <v>120</v>
      </c>
      <c r="C44" s="39" t="s">
        <v>121</v>
      </c>
      <c r="D44" s="40" t="s">
        <v>31</v>
      </c>
      <c r="E44" s="41">
        <v>23.94</v>
      </c>
      <c r="F44" s="45">
        <v>63.52</v>
      </c>
      <c r="G44" s="43">
        <f t="shared" si="4"/>
        <v>1520.67</v>
      </c>
      <c r="H44" s="43">
        <f t="shared" si="5"/>
        <v>77.92</v>
      </c>
      <c r="I44" s="43">
        <f t="shared" si="6"/>
        <v>1865.4</v>
      </c>
    </row>
    <row r="45" spans="1:9" x14ac:dyDescent="0.3">
      <c r="A45" s="37" t="s">
        <v>122</v>
      </c>
      <c r="B45" s="52" t="s">
        <v>111</v>
      </c>
      <c r="C45" s="39" t="s">
        <v>123</v>
      </c>
      <c r="D45" s="40" t="s">
        <v>31</v>
      </c>
      <c r="E45" s="41">
        <v>23.94</v>
      </c>
      <c r="F45" s="45">
        <v>66.87</v>
      </c>
      <c r="G45" s="43">
        <f t="shared" si="4"/>
        <v>1600.87</v>
      </c>
      <c r="H45" s="43">
        <f t="shared" si="5"/>
        <v>82.03</v>
      </c>
      <c r="I45" s="43">
        <f t="shared" si="6"/>
        <v>1963.8</v>
      </c>
    </row>
    <row r="46" spans="1:9" ht="28.8" x14ac:dyDescent="0.3">
      <c r="A46" s="37" t="s">
        <v>124</v>
      </c>
      <c r="B46" s="64" t="s">
        <v>125</v>
      </c>
      <c r="C46" s="39" t="s">
        <v>126</v>
      </c>
      <c r="D46" s="40" t="s">
        <v>45</v>
      </c>
      <c r="E46" s="41">
        <v>118</v>
      </c>
      <c r="F46" s="45">
        <v>56.2</v>
      </c>
      <c r="G46" s="43">
        <f t="shared" si="4"/>
        <v>6631.6</v>
      </c>
      <c r="H46" s="43">
        <f t="shared" si="5"/>
        <v>68.94</v>
      </c>
      <c r="I46" s="43">
        <f t="shared" si="6"/>
        <v>8134.92</v>
      </c>
    </row>
    <row r="47" spans="1:9" x14ac:dyDescent="0.3">
      <c r="A47" s="59"/>
      <c r="B47" s="59"/>
      <c r="C47" s="60" t="s">
        <v>127</v>
      </c>
      <c r="D47" s="61"/>
      <c r="E47" s="62"/>
      <c r="F47" s="62"/>
      <c r="G47" s="63">
        <f t="shared" ref="G47" si="7">SUM(G40:G46)</f>
        <v>15307.289999999999</v>
      </c>
      <c r="H47" s="63"/>
      <c r="I47" s="63">
        <f>SUM(I40:I46)</f>
        <v>18776.830000000002</v>
      </c>
    </row>
    <row r="48" spans="1:9" x14ac:dyDescent="0.3">
      <c r="A48" s="33" t="s">
        <v>128</v>
      </c>
      <c r="B48" s="33"/>
      <c r="C48" s="34" t="s">
        <v>129</v>
      </c>
      <c r="D48" s="35"/>
      <c r="E48" s="36"/>
      <c r="F48" s="36"/>
      <c r="G48" s="36"/>
      <c r="H48" s="36"/>
      <c r="I48" s="36"/>
    </row>
    <row r="49" spans="1:9" x14ac:dyDescent="0.3">
      <c r="A49" s="72" t="s">
        <v>130</v>
      </c>
      <c r="B49" s="72"/>
      <c r="C49" s="73" t="s">
        <v>131</v>
      </c>
      <c r="D49" s="74"/>
      <c r="E49" s="75"/>
      <c r="F49" s="75"/>
      <c r="G49" s="75"/>
      <c r="H49" s="75"/>
      <c r="I49" s="75"/>
    </row>
    <row r="50" spans="1:9" ht="28.8" x14ac:dyDescent="0.3">
      <c r="A50" s="66" t="s">
        <v>132</v>
      </c>
      <c r="B50" s="76" t="s">
        <v>133</v>
      </c>
      <c r="C50" s="70" t="s">
        <v>134</v>
      </c>
      <c r="D50" s="69" t="s">
        <v>45</v>
      </c>
      <c r="E50" s="47">
        <v>126</v>
      </c>
      <c r="F50" s="45">
        <v>24.46</v>
      </c>
      <c r="G50" s="43">
        <f t="shared" ref="G50:G72" si="8">ROUND(E50*F50,2)</f>
        <v>3081.96</v>
      </c>
      <c r="H50" s="43">
        <f t="shared" ref="H50:H72" si="9">ROUND(F50*$I$5,2)+F50</f>
        <v>30.01</v>
      </c>
      <c r="I50" s="43">
        <f t="shared" ref="I50:I72" si="10">ROUND(E50*H50,2)</f>
        <v>3781.26</v>
      </c>
    </row>
    <row r="51" spans="1:9" ht="28.8" x14ac:dyDescent="0.3">
      <c r="A51" s="66" t="s">
        <v>135</v>
      </c>
      <c r="B51" s="76" t="s">
        <v>136</v>
      </c>
      <c r="C51" s="70" t="s">
        <v>137</v>
      </c>
      <c r="D51" s="69" t="s">
        <v>45</v>
      </c>
      <c r="E51" s="47">
        <v>36</v>
      </c>
      <c r="F51" s="45">
        <v>34.29</v>
      </c>
      <c r="G51" s="43">
        <f t="shared" si="8"/>
        <v>1234.44</v>
      </c>
      <c r="H51" s="43">
        <f t="shared" si="9"/>
        <v>42.06</v>
      </c>
      <c r="I51" s="43">
        <f t="shared" si="10"/>
        <v>1514.16</v>
      </c>
    </row>
    <row r="52" spans="1:9" ht="28.8" x14ac:dyDescent="0.3">
      <c r="A52" s="66" t="s">
        <v>138</v>
      </c>
      <c r="B52" s="76" t="s">
        <v>139</v>
      </c>
      <c r="C52" s="70" t="s">
        <v>140</v>
      </c>
      <c r="D52" s="69" t="s">
        <v>45</v>
      </c>
      <c r="E52" s="47">
        <v>36</v>
      </c>
      <c r="F52" s="45">
        <v>45.04</v>
      </c>
      <c r="G52" s="43">
        <f t="shared" si="8"/>
        <v>1621.44</v>
      </c>
      <c r="H52" s="43">
        <f t="shared" si="9"/>
        <v>55.25</v>
      </c>
      <c r="I52" s="43">
        <f t="shared" si="10"/>
        <v>1989</v>
      </c>
    </row>
    <row r="53" spans="1:9" ht="28.8" x14ac:dyDescent="0.3">
      <c r="A53" s="66" t="s">
        <v>141</v>
      </c>
      <c r="B53" s="76" t="s">
        <v>142</v>
      </c>
      <c r="C53" s="70" t="s">
        <v>143</v>
      </c>
      <c r="D53" s="69" t="s">
        <v>45</v>
      </c>
      <c r="E53" s="47">
        <v>12</v>
      </c>
      <c r="F53" s="45">
        <v>59.57</v>
      </c>
      <c r="G53" s="43">
        <f t="shared" si="8"/>
        <v>714.84</v>
      </c>
      <c r="H53" s="43">
        <f t="shared" si="9"/>
        <v>73.069999999999993</v>
      </c>
      <c r="I53" s="43">
        <f t="shared" si="10"/>
        <v>876.84</v>
      </c>
    </row>
    <row r="54" spans="1:9" ht="28.8" x14ac:dyDescent="0.3">
      <c r="A54" s="66" t="s">
        <v>144</v>
      </c>
      <c r="B54" s="76" t="s">
        <v>145</v>
      </c>
      <c r="C54" s="70" t="s">
        <v>146</v>
      </c>
      <c r="D54" s="69" t="s">
        <v>45</v>
      </c>
      <c r="E54" s="47">
        <v>6</v>
      </c>
      <c r="F54" s="77">
        <v>90.72</v>
      </c>
      <c r="G54" s="43">
        <f t="shared" si="8"/>
        <v>544.32000000000005</v>
      </c>
      <c r="H54" s="43">
        <f t="shared" si="9"/>
        <v>111.28999999999999</v>
      </c>
      <c r="I54" s="43">
        <f t="shared" si="10"/>
        <v>667.74</v>
      </c>
    </row>
    <row r="55" spans="1:9" ht="28.8" x14ac:dyDescent="0.3">
      <c r="A55" s="66" t="s">
        <v>147</v>
      </c>
      <c r="B55" s="76" t="s">
        <v>148</v>
      </c>
      <c r="C55" s="70" t="s">
        <v>149</v>
      </c>
      <c r="D55" s="69" t="s">
        <v>45</v>
      </c>
      <c r="E55" s="47">
        <v>66</v>
      </c>
      <c r="F55" s="78">
        <v>23.46</v>
      </c>
      <c r="G55" s="43">
        <f t="shared" si="8"/>
        <v>1548.36</v>
      </c>
      <c r="H55" s="43">
        <f t="shared" si="9"/>
        <v>28.78</v>
      </c>
      <c r="I55" s="43">
        <f t="shared" si="10"/>
        <v>1899.48</v>
      </c>
    </row>
    <row r="56" spans="1:9" ht="28.8" x14ac:dyDescent="0.3">
      <c r="A56" s="66" t="s">
        <v>150</v>
      </c>
      <c r="B56" s="79" t="s">
        <v>151</v>
      </c>
      <c r="C56" s="70" t="s">
        <v>152</v>
      </c>
      <c r="D56" s="69" t="s">
        <v>45</v>
      </c>
      <c r="E56" s="47">
        <v>36</v>
      </c>
      <c r="F56" s="78">
        <v>32</v>
      </c>
      <c r="G56" s="43">
        <f t="shared" si="8"/>
        <v>1152</v>
      </c>
      <c r="H56" s="43">
        <f t="shared" si="9"/>
        <v>39.25</v>
      </c>
      <c r="I56" s="43">
        <f t="shared" si="10"/>
        <v>1413</v>
      </c>
    </row>
    <row r="57" spans="1:9" ht="28.8" x14ac:dyDescent="0.3">
      <c r="A57" s="66" t="s">
        <v>153</v>
      </c>
      <c r="B57" s="79" t="s">
        <v>154</v>
      </c>
      <c r="C57" s="70" t="s">
        <v>155</v>
      </c>
      <c r="D57" s="69" t="s">
        <v>45</v>
      </c>
      <c r="E57" s="47">
        <v>36</v>
      </c>
      <c r="F57" s="78">
        <v>43.28</v>
      </c>
      <c r="G57" s="43">
        <f t="shared" si="8"/>
        <v>1558.08</v>
      </c>
      <c r="H57" s="43">
        <f t="shared" si="9"/>
        <v>53.09</v>
      </c>
      <c r="I57" s="43">
        <f t="shared" si="10"/>
        <v>1911.24</v>
      </c>
    </row>
    <row r="58" spans="1:9" ht="28.8" x14ac:dyDescent="0.3">
      <c r="A58" s="66" t="s">
        <v>156</v>
      </c>
      <c r="B58" s="79" t="s">
        <v>157</v>
      </c>
      <c r="C58" s="70" t="s">
        <v>158</v>
      </c>
      <c r="D58" s="69" t="s">
        <v>45</v>
      </c>
      <c r="E58" s="47">
        <v>60</v>
      </c>
      <c r="F58" s="78">
        <v>47.55</v>
      </c>
      <c r="G58" s="43">
        <f t="shared" si="8"/>
        <v>2853</v>
      </c>
      <c r="H58" s="43">
        <f t="shared" si="9"/>
        <v>58.33</v>
      </c>
      <c r="I58" s="43">
        <f t="shared" si="10"/>
        <v>3499.8</v>
      </c>
    </row>
    <row r="59" spans="1:9" ht="28.8" x14ac:dyDescent="0.3">
      <c r="A59" s="66" t="s">
        <v>159</v>
      </c>
      <c r="B59" s="80" t="s">
        <v>160</v>
      </c>
      <c r="C59" s="81" t="s">
        <v>161</v>
      </c>
      <c r="D59" s="69" t="s">
        <v>27</v>
      </c>
      <c r="E59" s="47">
        <v>4</v>
      </c>
      <c r="F59" s="45">
        <v>52.7</v>
      </c>
      <c r="G59" s="43">
        <f t="shared" si="8"/>
        <v>210.8</v>
      </c>
      <c r="H59" s="43">
        <f t="shared" si="9"/>
        <v>64.650000000000006</v>
      </c>
      <c r="I59" s="43">
        <f t="shared" si="10"/>
        <v>258.60000000000002</v>
      </c>
    </row>
    <row r="60" spans="1:9" x14ac:dyDescent="0.3">
      <c r="A60" s="66" t="s">
        <v>162</v>
      </c>
      <c r="B60" s="66" t="s">
        <v>163</v>
      </c>
      <c r="C60" s="70" t="s">
        <v>164</v>
      </c>
      <c r="D60" s="69" t="s">
        <v>27</v>
      </c>
      <c r="E60" s="47">
        <v>4</v>
      </c>
      <c r="F60" s="45">
        <v>67.959999999999994</v>
      </c>
      <c r="G60" s="43">
        <f t="shared" si="8"/>
        <v>271.83999999999997</v>
      </c>
      <c r="H60" s="43">
        <f t="shared" si="9"/>
        <v>83.36999999999999</v>
      </c>
      <c r="I60" s="43">
        <f t="shared" si="10"/>
        <v>333.48</v>
      </c>
    </row>
    <row r="61" spans="1:9" x14ac:dyDescent="0.3">
      <c r="A61" s="66" t="s">
        <v>165</v>
      </c>
      <c r="B61" s="38" t="s">
        <v>166</v>
      </c>
      <c r="C61" s="70" t="s">
        <v>167</v>
      </c>
      <c r="D61" s="69" t="s">
        <v>27</v>
      </c>
      <c r="E61" s="47">
        <v>1</v>
      </c>
      <c r="F61" s="78">
        <v>642.34</v>
      </c>
      <c r="G61" s="43">
        <f t="shared" si="8"/>
        <v>642.34</v>
      </c>
      <c r="H61" s="43">
        <f t="shared" si="9"/>
        <v>787.96</v>
      </c>
      <c r="I61" s="43">
        <f t="shared" si="10"/>
        <v>787.96</v>
      </c>
    </row>
    <row r="62" spans="1:9" x14ac:dyDescent="0.3">
      <c r="A62" s="66" t="s">
        <v>168</v>
      </c>
      <c r="B62" s="66" t="s">
        <v>169</v>
      </c>
      <c r="C62" s="70" t="s">
        <v>170</v>
      </c>
      <c r="D62" s="69" t="s">
        <v>27</v>
      </c>
      <c r="E62" s="47">
        <v>5</v>
      </c>
      <c r="F62" s="45">
        <v>16.809999999999999</v>
      </c>
      <c r="G62" s="43">
        <f t="shared" si="8"/>
        <v>84.05</v>
      </c>
      <c r="H62" s="43">
        <f t="shared" si="9"/>
        <v>20.619999999999997</v>
      </c>
      <c r="I62" s="43">
        <f t="shared" si="10"/>
        <v>103.1</v>
      </c>
    </row>
    <row r="63" spans="1:9" x14ac:dyDescent="0.3">
      <c r="A63" s="66" t="s">
        <v>171</v>
      </c>
      <c r="B63" s="66" t="s">
        <v>172</v>
      </c>
      <c r="C63" s="70" t="s">
        <v>173</v>
      </c>
      <c r="D63" s="69" t="s">
        <v>27</v>
      </c>
      <c r="E63" s="47">
        <v>5</v>
      </c>
      <c r="F63" s="45">
        <v>33.36</v>
      </c>
      <c r="G63" s="43">
        <f t="shared" si="8"/>
        <v>166.8</v>
      </c>
      <c r="H63" s="43">
        <f t="shared" si="9"/>
        <v>40.92</v>
      </c>
      <c r="I63" s="43">
        <f t="shared" si="10"/>
        <v>204.6</v>
      </c>
    </row>
    <row r="64" spans="1:9" ht="28.8" x14ac:dyDescent="0.3">
      <c r="A64" s="66" t="s">
        <v>174</v>
      </c>
      <c r="B64" s="38" t="s">
        <v>175</v>
      </c>
      <c r="C64" s="70" t="s">
        <v>176</v>
      </c>
      <c r="D64" s="69" t="s">
        <v>27</v>
      </c>
      <c r="E64" s="47">
        <v>1</v>
      </c>
      <c r="F64" s="45">
        <v>78.13</v>
      </c>
      <c r="G64" s="43">
        <f t="shared" si="8"/>
        <v>78.13</v>
      </c>
      <c r="H64" s="43">
        <f t="shared" si="9"/>
        <v>95.84</v>
      </c>
      <c r="I64" s="43">
        <f t="shared" si="10"/>
        <v>95.84</v>
      </c>
    </row>
    <row r="65" spans="1:9" ht="28.8" x14ac:dyDescent="0.3">
      <c r="A65" s="66" t="s">
        <v>177</v>
      </c>
      <c r="B65" s="64" t="s">
        <v>178</v>
      </c>
      <c r="C65" s="70" t="s">
        <v>179</v>
      </c>
      <c r="D65" s="69" t="s">
        <v>27</v>
      </c>
      <c r="E65" s="47">
        <v>6</v>
      </c>
      <c r="F65" s="45">
        <v>200.56</v>
      </c>
      <c r="G65" s="43">
        <f t="shared" si="8"/>
        <v>1203.3599999999999</v>
      </c>
      <c r="H65" s="43">
        <f t="shared" si="9"/>
        <v>246.03</v>
      </c>
      <c r="I65" s="43">
        <f t="shared" si="10"/>
        <v>1476.18</v>
      </c>
    </row>
    <row r="66" spans="1:9" ht="28.8" x14ac:dyDescent="0.3">
      <c r="A66" s="66" t="s">
        <v>180</v>
      </c>
      <c r="B66" s="82" t="s">
        <v>181</v>
      </c>
      <c r="C66" s="81" t="s">
        <v>182</v>
      </c>
      <c r="D66" s="69" t="s">
        <v>27</v>
      </c>
      <c r="E66" s="47">
        <v>7</v>
      </c>
      <c r="F66" s="45">
        <v>933.14</v>
      </c>
      <c r="G66" s="43">
        <f t="shared" si="8"/>
        <v>6531.98</v>
      </c>
      <c r="H66" s="43">
        <f t="shared" si="9"/>
        <v>1144.68</v>
      </c>
      <c r="I66" s="43">
        <f t="shared" si="10"/>
        <v>8012.76</v>
      </c>
    </row>
    <row r="67" spans="1:9" ht="28.8" x14ac:dyDescent="0.3">
      <c r="A67" s="66" t="s">
        <v>183</v>
      </c>
      <c r="B67" s="44" t="s">
        <v>184</v>
      </c>
      <c r="C67" s="70" t="s">
        <v>185</v>
      </c>
      <c r="D67" s="69" t="s">
        <v>27</v>
      </c>
      <c r="E67" s="47">
        <v>10</v>
      </c>
      <c r="F67" s="45">
        <v>71.489999999999995</v>
      </c>
      <c r="G67" s="43">
        <f t="shared" si="8"/>
        <v>714.9</v>
      </c>
      <c r="H67" s="43">
        <f t="shared" si="9"/>
        <v>87.699999999999989</v>
      </c>
      <c r="I67" s="43">
        <f t="shared" si="10"/>
        <v>877</v>
      </c>
    </row>
    <row r="68" spans="1:9" x14ac:dyDescent="0.3">
      <c r="A68" s="66" t="s">
        <v>186</v>
      </c>
      <c r="B68" s="44" t="s">
        <v>187</v>
      </c>
      <c r="C68" s="70" t="s">
        <v>188</v>
      </c>
      <c r="D68" s="69" t="s">
        <v>27</v>
      </c>
      <c r="E68" s="47">
        <v>4</v>
      </c>
      <c r="F68" s="45">
        <v>58.91</v>
      </c>
      <c r="G68" s="43">
        <f t="shared" si="8"/>
        <v>235.64</v>
      </c>
      <c r="H68" s="43">
        <f t="shared" si="9"/>
        <v>72.259999999999991</v>
      </c>
      <c r="I68" s="43">
        <f t="shared" si="10"/>
        <v>289.04000000000002</v>
      </c>
    </row>
    <row r="69" spans="1:9" ht="28.8" x14ac:dyDescent="0.3">
      <c r="A69" s="66" t="s">
        <v>189</v>
      </c>
      <c r="B69" s="54" t="s">
        <v>190</v>
      </c>
      <c r="C69" s="70" t="s">
        <v>191</v>
      </c>
      <c r="D69" s="69" t="s">
        <v>27</v>
      </c>
      <c r="E69" s="47">
        <v>1</v>
      </c>
      <c r="F69" s="45">
        <v>301.68</v>
      </c>
      <c r="G69" s="43">
        <f t="shared" si="8"/>
        <v>301.68</v>
      </c>
      <c r="H69" s="43">
        <f t="shared" si="9"/>
        <v>370.07</v>
      </c>
      <c r="I69" s="43">
        <f t="shared" si="10"/>
        <v>370.07</v>
      </c>
    </row>
    <row r="70" spans="1:9" x14ac:dyDescent="0.3">
      <c r="A70" s="66" t="s">
        <v>192</v>
      </c>
      <c r="B70" s="46" t="s">
        <v>193</v>
      </c>
      <c r="C70" s="39" t="s">
        <v>194</v>
      </c>
      <c r="D70" s="40" t="s">
        <v>27</v>
      </c>
      <c r="E70" s="41">
        <v>1</v>
      </c>
      <c r="F70" s="45">
        <v>338.36</v>
      </c>
      <c r="G70" s="43">
        <f t="shared" si="8"/>
        <v>338.36</v>
      </c>
      <c r="H70" s="43">
        <f t="shared" si="9"/>
        <v>415.07</v>
      </c>
      <c r="I70" s="43">
        <f t="shared" si="10"/>
        <v>415.07</v>
      </c>
    </row>
    <row r="71" spans="1:9" x14ac:dyDescent="0.3">
      <c r="A71" s="66" t="s">
        <v>195</v>
      </c>
      <c r="B71" s="44" t="s">
        <v>35</v>
      </c>
      <c r="C71" s="39" t="s">
        <v>196</v>
      </c>
      <c r="D71" s="40" t="s">
        <v>27</v>
      </c>
      <c r="E71" s="41">
        <v>1</v>
      </c>
      <c r="F71" s="45">
        <v>394.9</v>
      </c>
      <c r="G71" s="43">
        <f t="shared" si="8"/>
        <v>394.9</v>
      </c>
      <c r="H71" s="43">
        <f t="shared" si="9"/>
        <v>484.41999999999996</v>
      </c>
      <c r="I71" s="43">
        <f t="shared" si="10"/>
        <v>484.42</v>
      </c>
    </row>
    <row r="72" spans="1:9" ht="28.8" x14ac:dyDescent="0.3">
      <c r="A72" s="66" t="s">
        <v>197</v>
      </c>
      <c r="B72" s="46" t="s">
        <v>198</v>
      </c>
      <c r="C72" s="39" t="s">
        <v>199</v>
      </c>
      <c r="D72" s="40" t="s">
        <v>45</v>
      </c>
      <c r="E72" s="41">
        <v>0.4</v>
      </c>
      <c r="F72" s="83">
        <v>136.08000000000001</v>
      </c>
      <c r="G72" s="43">
        <f t="shared" si="8"/>
        <v>54.43</v>
      </c>
      <c r="H72" s="43">
        <f t="shared" si="9"/>
        <v>166.93</v>
      </c>
      <c r="I72" s="43">
        <f t="shared" si="10"/>
        <v>66.77</v>
      </c>
    </row>
    <row r="73" spans="1:9" x14ac:dyDescent="0.3">
      <c r="A73" s="48" t="s">
        <v>200</v>
      </c>
      <c r="B73" s="48"/>
      <c r="C73" s="49" t="s">
        <v>201</v>
      </c>
      <c r="D73" s="50"/>
      <c r="E73" s="51"/>
      <c r="F73" s="47"/>
      <c r="G73" s="51"/>
      <c r="H73" s="41"/>
      <c r="I73" s="51"/>
    </row>
    <row r="74" spans="1:9" ht="28.8" x14ac:dyDescent="0.3">
      <c r="A74" s="37" t="s">
        <v>202</v>
      </c>
      <c r="B74" s="52" t="s">
        <v>203</v>
      </c>
      <c r="C74" s="39" t="s">
        <v>204</v>
      </c>
      <c r="D74" s="40" t="s">
        <v>27</v>
      </c>
      <c r="E74" s="41">
        <v>4</v>
      </c>
      <c r="F74" s="45">
        <v>237.18</v>
      </c>
      <c r="G74" s="43">
        <f t="shared" ref="G74:G81" si="11">ROUND(E74*F74,2)</f>
        <v>948.72</v>
      </c>
      <c r="H74" s="43">
        <f t="shared" ref="H74:H81" si="12">ROUND(F74*$I$5,2)+F74</f>
        <v>290.95</v>
      </c>
      <c r="I74" s="43">
        <f t="shared" ref="I74:I81" si="13">ROUND(E74*H74,2)</f>
        <v>1163.8</v>
      </c>
    </row>
    <row r="75" spans="1:9" x14ac:dyDescent="0.3">
      <c r="A75" s="66" t="s">
        <v>205</v>
      </c>
      <c r="B75" s="84" t="s">
        <v>206</v>
      </c>
      <c r="C75" s="70" t="s">
        <v>207</v>
      </c>
      <c r="D75" s="69" t="s">
        <v>27</v>
      </c>
      <c r="E75" s="47">
        <v>1</v>
      </c>
      <c r="F75" s="45">
        <v>543.89</v>
      </c>
      <c r="G75" s="43">
        <f t="shared" si="11"/>
        <v>543.89</v>
      </c>
      <c r="H75" s="43">
        <f t="shared" si="12"/>
        <v>667.18999999999994</v>
      </c>
      <c r="I75" s="43">
        <f t="shared" si="13"/>
        <v>667.19</v>
      </c>
    </row>
    <row r="76" spans="1:9" ht="43.2" x14ac:dyDescent="0.3">
      <c r="A76" s="66" t="s">
        <v>208</v>
      </c>
      <c r="B76" s="44" t="s">
        <v>209</v>
      </c>
      <c r="C76" s="70" t="s">
        <v>210</v>
      </c>
      <c r="D76" s="69" t="s">
        <v>27</v>
      </c>
      <c r="E76" s="47">
        <v>8</v>
      </c>
      <c r="F76" s="45">
        <v>458.37</v>
      </c>
      <c r="G76" s="43">
        <f t="shared" si="11"/>
        <v>3666.96</v>
      </c>
      <c r="H76" s="43">
        <f t="shared" si="12"/>
        <v>562.28</v>
      </c>
      <c r="I76" s="43">
        <f t="shared" si="13"/>
        <v>4498.24</v>
      </c>
    </row>
    <row r="77" spans="1:9" ht="28.8" x14ac:dyDescent="0.3">
      <c r="A77" s="66" t="s">
        <v>211</v>
      </c>
      <c r="B77" s="52" t="s">
        <v>212</v>
      </c>
      <c r="C77" s="70" t="s">
        <v>213</v>
      </c>
      <c r="D77" s="69" t="s">
        <v>27</v>
      </c>
      <c r="E77" s="47">
        <v>3</v>
      </c>
      <c r="F77" s="45">
        <v>311.11</v>
      </c>
      <c r="G77" s="43">
        <f t="shared" si="11"/>
        <v>933.33</v>
      </c>
      <c r="H77" s="43">
        <f t="shared" si="12"/>
        <v>381.64</v>
      </c>
      <c r="I77" s="43">
        <f t="shared" si="13"/>
        <v>1144.92</v>
      </c>
    </row>
    <row r="78" spans="1:9" ht="28.8" x14ac:dyDescent="0.3">
      <c r="A78" s="66" t="s">
        <v>214</v>
      </c>
      <c r="B78" s="52" t="s">
        <v>215</v>
      </c>
      <c r="C78" s="70" t="s">
        <v>216</v>
      </c>
      <c r="D78" s="69" t="s">
        <v>27</v>
      </c>
      <c r="E78" s="47">
        <v>4</v>
      </c>
      <c r="F78" s="45">
        <v>422.77</v>
      </c>
      <c r="G78" s="43">
        <f t="shared" si="11"/>
        <v>1691.08</v>
      </c>
      <c r="H78" s="43">
        <f t="shared" si="12"/>
        <v>518.61</v>
      </c>
      <c r="I78" s="43">
        <f t="shared" si="13"/>
        <v>2074.44</v>
      </c>
    </row>
    <row r="79" spans="1:9" ht="28.8" x14ac:dyDescent="0.3">
      <c r="A79" s="66" t="s">
        <v>217</v>
      </c>
      <c r="B79" s="52" t="s">
        <v>218</v>
      </c>
      <c r="C79" s="70" t="s">
        <v>219</v>
      </c>
      <c r="D79" s="69" t="s">
        <v>27</v>
      </c>
      <c r="E79" s="47">
        <v>11</v>
      </c>
      <c r="F79" s="45">
        <v>469.83</v>
      </c>
      <c r="G79" s="43">
        <f t="shared" si="11"/>
        <v>5168.13</v>
      </c>
      <c r="H79" s="43">
        <f t="shared" si="12"/>
        <v>576.34</v>
      </c>
      <c r="I79" s="43">
        <f t="shared" si="13"/>
        <v>6339.74</v>
      </c>
    </row>
    <row r="80" spans="1:9" ht="57.6" x14ac:dyDescent="0.3">
      <c r="A80" s="66" t="s">
        <v>220</v>
      </c>
      <c r="B80" s="44" t="s">
        <v>221</v>
      </c>
      <c r="C80" s="70" t="s">
        <v>222</v>
      </c>
      <c r="D80" s="69" t="s">
        <v>27</v>
      </c>
      <c r="E80" s="47">
        <v>3</v>
      </c>
      <c r="F80" s="78">
        <v>628.53</v>
      </c>
      <c r="G80" s="43">
        <f t="shared" si="11"/>
        <v>1885.59</v>
      </c>
      <c r="H80" s="43">
        <f t="shared" si="12"/>
        <v>771.02</v>
      </c>
      <c r="I80" s="43">
        <f t="shared" si="13"/>
        <v>2313.06</v>
      </c>
    </row>
    <row r="81" spans="1:9" ht="28.8" x14ac:dyDescent="0.3">
      <c r="A81" s="37" t="s">
        <v>223</v>
      </c>
      <c r="B81" s="64" t="s">
        <v>224</v>
      </c>
      <c r="C81" s="39" t="s">
        <v>225</v>
      </c>
      <c r="D81" s="40" t="s">
        <v>27</v>
      </c>
      <c r="E81" s="41">
        <v>2</v>
      </c>
      <c r="F81" s="78">
        <v>1926.17</v>
      </c>
      <c r="G81" s="43">
        <f t="shared" si="11"/>
        <v>3852.34</v>
      </c>
      <c r="H81" s="43">
        <f t="shared" si="12"/>
        <v>2362.83</v>
      </c>
      <c r="I81" s="43">
        <f t="shared" si="13"/>
        <v>4725.66</v>
      </c>
    </row>
    <row r="82" spans="1:9" x14ac:dyDescent="0.3">
      <c r="A82" s="48" t="s">
        <v>226</v>
      </c>
      <c r="B82" s="48"/>
      <c r="C82" s="49" t="s">
        <v>227</v>
      </c>
      <c r="D82" s="50"/>
      <c r="E82" s="51"/>
      <c r="F82" s="47"/>
      <c r="G82" s="51"/>
      <c r="H82" s="41"/>
      <c r="I82" s="51"/>
    </row>
    <row r="83" spans="1:9" ht="28.8" x14ac:dyDescent="0.3">
      <c r="A83" s="37" t="s">
        <v>228</v>
      </c>
      <c r="B83" s="52" t="s">
        <v>229</v>
      </c>
      <c r="C83" s="39" t="s">
        <v>230</v>
      </c>
      <c r="D83" s="40" t="s">
        <v>27</v>
      </c>
      <c r="E83" s="41">
        <v>5</v>
      </c>
      <c r="F83" s="45">
        <v>152.96</v>
      </c>
      <c r="G83" s="43">
        <f t="shared" ref="G83:G113" si="14">ROUND(E83*F83,2)</f>
        <v>764.8</v>
      </c>
      <c r="H83" s="43">
        <f t="shared" ref="H83:H113" si="15">ROUND(F83*$I$5,2)+F83</f>
        <v>187.64000000000001</v>
      </c>
      <c r="I83" s="43">
        <f t="shared" ref="I83:I113" si="16">ROUND(E83*H83,2)</f>
        <v>938.2</v>
      </c>
    </row>
    <row r="84" spans="1:9" ht="28.8" x14ac:dyDescent="0.3">
      <c r="A84" s="37" t="s">
        <v>231</v>
      </c>
      <c r="B84" s="76" t="s">
        <v>232</v>
      </c>
      <c r="C84" s="39" t="s">
        <v>233</v>
      </c>
      <c r="D84" s="40" t="s">
        <v>27</v>
      </c>
      <c r="E84" s="41">
        <v>3</v>
      </c>
      <c r="F84" s="85">
        <v>240.4</v>
      </c>
      <c r="G84" s="43">
        <f t="shared" si="14"/>
        <v>721.2</v>
      </c>
      <c r="H84" s="43">
        <f t="shared" si="15"/>
        <v>294.89999999999998</v>
      </c>
      <c r="I84" s="43">
        <f t="shared" si="16"/>
        <v>884.7</v>
      </c>
    </row>
    <row r="85" spans="1:9" ht="28.8" x14ac:dyDescent="0.3">
      <c r="A85" s="37" t="s">
        <v>234</v>
      </c>
      <c r="B85" s="52" t="s">
        <v>235</v>
      </c>
      <c r="C85" s="39" t="s">
        <v>236</v>
      </c>
      <c r="D85" s="40" t="s">
        <v>27</v>
      </c>
      <c r="E85" s="41">
        <v>4</v>
      </c>
      <c r="F85" s="45">
        <v>346.5</v>
      </c>
      <c r="G85" s="43">
        <f t="shared" si="14"/>
        <v>1386</v>
      </c>
      <c r="H85" s="43">
        <f t="shared" si="15"/>
        <v>425.05</v>
      </c>
      <c r="I85" s="43">
        <f t="shared" si="16"/>
        <v>1700.2</v>
      </c>
    </row>
    <row r="86" spans="1:9" ht="28.8" x14ac:dyDescent="0.3">
      <c r="A86" s="37" t="s">
        <v>237</v>
      </c>
      <c r="B86" s="52" t="s">
        <v>235</v>
      </c>
      <c r="C86" s="39" t="s">
        <v>238</v>
      </c>
      <c r="D86" s="40" t="s">
        <v>27</v>
      </c>
      <c r="E86" s="41">
        <v>14</v>
      </c>
      <c r="F86" s="45">
        <v>346.5</v>
      </c>
      <c r="G86" s="43">
        <f t="shared" si="14"/>
        <v>4851</v>
      </c>
      <c r="H86" s="43">
        <f t="shared" si="15"/>
        <v>425.05</v>
      </c>
      <c r="I86" s="43">
        <f t="shared" si="16"/>
        <v>5950.7</v>
      </c>
    </row>
    <row r="87" spans="1:9" ht="28.8" x14ac:dyDescent="0.3">
      <c r="A87" s="37" t="s">
        <v>239</v>
      </c>
      <c r="B87" s="52" t="s">
        <v>240</v>
      </c>
      <c r="C87" s="39" t="s">
        <v>241</v>
      </c>
      <c r="D87" s="40" t="s">
        <v>27</v>
      </c>
      <c r="E87" s="41">
        <v>7</v>
      </c>
      <c r="F87" s="45">
        <v>157.61000000000001</v>
      </c>
      <c r="G87" s="43">
        <f t="shared" si="14"/>
        <v>1103.27</v>
      </c>
      <c r="H87" s="43">
        <f t="shared" si="15"/>
        <v>193.34</v>
      </c>
      <c r="I87" s="43">
        <f t="shared" si="16"/>
        <v>1353.38</v>
      </c>
    </row>
    <row r="88" spans="1:9" ht="28.8" x14ac:dyDescent="0.3">
      <c r="A88" s="37" t="s">
        <v>242</v>
      </c>
      <c r="B88" s="52" t="s">
        <v>243</v>
      </c>
      <c r="C88" s="39" t="s">
        <v>244</v>
      </c>
      <c r="D88" s="40" t="s">
        <v>27</v>
      </c>
      <c r="E88" s="41">
        <v>2</v>
      </c>
      <c r="F88" s="45">
        <v>216.53</v>
      </c>
      <c r="G88" s="43">
        <f t="shared" si="14"/>
        <v>433.06</v>
      </c>
      <c r="H88" s="43">
        <f t="shared" si="15"/>
        <v>265.62</v>
      </c>
      <c r="I88" s="43">
        <f t="shared" si="16"/>
        <v>531.24</v>
      </c>
    </row>
    <row r="89" spans="1:9" ht="28.8" x14ac:dyDescent="0.3">
      <c r="A89" s="37" t="s">
        <v>245</v>
      </c>
      <c r="B89" s="79" t="s">
        <v>246</v>
      </c>
      <c r="C89" s="39" t="s">
        <v>247</v>
      </c>
      <c r="D89" s="40" t="s">
        <v>27</v>
      </c>
      <c r="E89" s="41">
        <v>6</v>
      </c>
      <c r="F89" s="45">
        <v>296.67</v>
      </c>
      <c r="G89" s="43">
        <f t="shared" si="14"/>
        <v>1780.02</v>
      </c>
      <c r="H89" s="43">
        <f t="shared" si="15"/>
        <v>363.93</v>
      </c>
      <c r="I89" s="43">
        <f t="shared" si="16"/>
        <v>2183.58</v>
      </c>
    </row>
    <row r="90" spans="1:9" ht="28.8" x14ac:dyDescent="0.3">
      <c r="A90" s="37" t="s">
        <v>248</v>
      </c>
      <c r="B90" s="52" t="s">
        <v>249</v>
      </c>
      <c r="C90" s="39" t="s">
        <v>250</v>
      </c>
      <c r="D90" s="40" t="s">
        <v>27</v>
      </c>
      <c r="E90" s="41">
        <v>1</v>
      </c>
      <c r="F90" s="45">
        <v>58.86</v>
      </c>
      <c r="G90" s="43">
        <f t="shared" si="14"/>
        <v>58.86</v>
      </c>
      <c r="H90" s="43">
        <f t="shared" si="15"/>
        <v>72.2</v>
      </c>
      <c r="I90" s="43">
        <f t="shared" si="16"/>
        <v>72.2</v>
      </c>
    </row>
    <row r="91" spans="1:9" ht="28.8" x14ac:dyDescent="0.3">
      <c r="A91" s="37" t="s">
        <v>251</v>
      </c>
      <c r="B91" s="44" t="s">
        <v>252</v>
      </c>
      <c r="C91" s="39" t="s">
        <v>253</v>
      </c>
      <c r="D91" s="40" t="s">
        <v>27</v>
      </c>
      <c r="E91" s="41">
        <v>5</v>
      </c>
      <c r="F91" s="45">
        <v>85.07</v>
      </c>
      <c r="G91" s="43">
        <f t="shared" si="14"/>
        <v>425.35</v>
      </c>
      <c r="H91" s="43">
        <f t="shared" si="15"/>
        <v>104.35999999999999</v>
      </c>
      <c r="I91" s="43">
        <f t="shared" si="16"/>
        <v>521.79999999999995</v>
      </c>
    </row>
    <row r="92" spans="1:9" ht="28.8" x14ac:dyDescent="0.3">
      <c r="A92" s="66" t="s">
        <v>254</v>
      </c>
      <c r="B92" s="44" t="s">
        <v>255</v>
      </c>
      <c r="C92" s="70" t="s">
        <v>256</v>
      </c>
      <c r="D92" s="69" t="s">
        <v>27</v>
      </c>
      <c r="E92" s="47">
        <v>10</v>
      </c>
      <c r="F92" s="45">
        <v>83.02</v>
      </c>
      <c r="G92" s="43">
        <f t="shared" si="14"/>
        <v>830.2</v>
      </c>
      <c r="H92" s="43">
        <f t="shared" si="15"/>
        <v>101.84</v>
      </c>
      <c r="I92" s="43">
        <f t="shared" si="16"/>
        <v>1018.4</v>
      </c>
    </row>
    <row r="93" spans="1:9" ht="28.8" x14ac:dyDescent="0.3">
      <c r="A93" s="37" t="s">
        <v>257</v>
      </c>
      <c r="B93" s="44" t="s">
        <v>258</v>
      </c>
      <c r="C93" s="39" t="s">
        <v>259</v>
      </c>
      <c r="D93" s="40" t="s">
        <v>27</v>
      </c>
      <c r="E93" s="41">
        <v>5</v>
      </c>
      <c r="F93" s="45">
        <v>122.55</v>
      </c>
      <c r="G93" s="43">
        <f t="shared" si="14"/>
        <v>612.75</v>
      </c>
      <c r="H93" s="43">
        <f t="shared" si="15"/>
        <v>150.32999999999998</v>
      </c>
      <c r="I93" s="43">
        <f t="shared" si="16"/>
        <v>751.65</v>
      </c>
    </row>
    <row r="94" spans="1:9" ht="28.8" x14ac:dyDescent="0.3">
      <c r="A94" s="37" t="s">
        <v>260</v>
      </c>
      <c r="B94" s="44" t="s">
        <v>261</v>
      </c>
      <c r="C94" s="39" t="s">
        <v>262</v>
      </c>
      <c r="D94" s="40" t="s">
        <v>27</v>
      </c>
      <c r="E94" s="41">
        <v>1</v>
      </c>
      <c r="F94" s="45">
        <v>192.67</v>
      </c>
      <c r="G94" s="43">
        <f t="shared" si="14"/>
        <v>192.67</v>
      </c>
      <c r="H94" s="43">
        <f t="shared" si="15"/>
        <v>236.35</v>
      </c>
      <c r="I94" s="43">
        <f t="shared" si="16"/>
        <v>236.35</v>
      </c>
    </row>
    <row r="95" spans="1:9" x14ac:dyDescent="0.3">
      <c r="A95" s="37" t="s">
        <v>263</v>
      </c>
      <c r="B95" s="46" t="s">
        <v>264</v>
      </c>
      <c r="C95" s="39" t="s">
        <v>265</v>
      </c>
      <c r="D95" s="40" t="s">
        <v>27</v>
      </c>
      <c r="E95" s="41">
        <v>2</v>
      </c>
      <c r="F95" s="45">
        <v>54.61</v>
      </c>
      <c r="G95" s="43">
        <f t="shared" si="14"/>
        <v>109.22</v>
      </c>
      <c r="H95" s="43">
        <f t="shared" si="15"/>
        <v>66.989999999999995</v>
      </c>
      <c r="I95" s="43">
        <f t="shared" si="16"/>
        <v>133.97999999999999</v>
      </c>
    </row>
    <row r="96" spans="1:9" x14ac:dyDescent="0.3">
      <c r="A96" s="37" t="s">
        <v>266</v>
      </c>
      <c r="B96" s="46" t="s">
        <v>267</v>
      </c>
      <c r="C96" s="39" t="s">
        <v>268</v>
      </c>
      <c r="D96" s="40" t="s">
        <v>27</v>
      </c>
      <c r="E96" s="41">
        <v>1</v>
      </c>
      <c r="F96" s="45">
        <v>111.25</v>
      </c>
      <c r="G96" s="43">
        <f t="shared" si="14"/>
        <v>111.25</v>
      </c>
      <c r="H96" s="43">
        <f t="shared" si="15"/>
        <v>136.47</v>
      </c>
      <c r="I96" s="43">
        <f t="shared" si="16"/>
        <v>136.47</v>
      </c>
    </row>
    <row r="97" spans="1:9" x14ac:dyDescent="0.3">
      <c r="A97" s="37" t="s">
        <v>269</v>
      </c>
      <c r="B97" s="44" t="s">
        <v>270</v>
      </c>
      <c r="C97" s="39" t="s">
        <v>271</v>
      </c>
      <c r="D97" s="40" t="s">
        <v>27</v>
      </c>
      <c r="E97" s="41">
        <v>2</v>
      </c>
      <c r="F97" s="45">
        <v>191.69</v>
      </c>
      <c r="G97" s="43">
        <f t="shared" si="14"/>
        <v>383.38</v>
      </c>
      <c r="H97" s="43">
        <f t="shared" si="15"/>
        <v>235.15</v>
      </c>
      <c r="I97" s="43">
        <f t="shared" si="16"/>
        <v>470.3</v>
      </c>
    </row>
    <row r="98" spans="1:9" x14ac:dyDescent="0.3">
      <c r="A98" s="37" t="s">
        <v>272</v>
      </c>
      <c r="B98" s="44" t="s">
        <v>273</v>
      </c>
      <c r="C98" s="39" t="s">
        <v>274</v>
      </c>
      <c r="D98" s="40" t="s">
        <v>27</v>
      </c>
      <c r="E98" s="41">
        <v>1</v>
      </c>
      <c r="F98" s="83">
        <v>363.96</v>
      </c>
      <c r="G98" s="43">
        <f t="shared" si="14"/>
        <v>363.96</v>
      </c>
      <c r="H98" s="43">
        <f t="shared" si="15"/>
        <v>446.46999999999997</v>
      </c>
      <c r="I98" s="43">
        <f t="shared" si="16"/>
        <v>446.47</v>
      </c>
    </row>
    <row r="99" spans="1:9" ht="28.8" x14ac:dyDescent="0.3">
      <c r="A99" s="37" t="s">
        <v>275</v>
      </c>
      <c r="B99" s="64" t="s">
        <v>276</v>
      </c>
      <c r="C99" s="56" t="s">
        <v>277</v>
      </c>
      <c r="D99" s="40" t="s">
        <v>27</v>
      </c>
      <c r="E99" s="41">
        <v>4</v>
      </c>
      <c r="F99" s="45">
        <v>441.94</v>
      </c>
      <c r="G99" s="43">
        <f t="shared" si="14"/>
        <v>1767.76</v>
      </c>
      <c r="H99" s="43">
        <f t="shared" si="15"/>
        <v>542.13</v>
      </c>
      <c r="I99" s="43">
        <f t="shared" si="16"/>
        <v>2168.52</v>
      </c>
    </row>
    <row r="100" spans="1:9" ht="28.8" x14ac:dyDescent="0.3">
      <c r="A100" s="66" t="s">
        <v>278</v>
      </c>
      <c r="B100" s="79" t="s">
        <v>279</v>
      </c>
      <c r="C100" s="70" t="s">
        <v>280</v>
      </c>
      <c r="D100" s="69" t="s">
        <v>27</v>
      </c>
      <c r="E100" s="47">
        <v>2</v>
      </c>
      <c r="F100" s="86">
        <v>262.45999999999998</v>
      </c>
      <c r="G100" s="43">
        <f t="shared" si="14"/>
        <v>524.91999999999996</v>
      </c>
      <c r="H100" s="43">
        <f t="shared" si="15"/>
        <v>321.95999999999998</v>
      </c>
      <c r="I100" s="43">
        <f t="shared" si="16"/>
        <v>643.91999999999996</v>
      </c>
    </row>
    <row r="101" spans="1:9" x14ac:dyDescent="0.3">
      <c r="A101" s="66" t="s">
        <v>281</v>
      </c>
      <c r="B101" s="52" t="str">
        <f>B103</f>
        <v xml:space="preserve">ED-48164 </v>
      </c>
      <c r="C101" s="70" t="s">
        <v>282</v>
      </c>
      <c r="D101" s="69" t="s">
        <v>27</v>
      </c>
      <c r="E101" s="47">
        <v>1</v>
      </c>
      <c r="F101" s="87">
        <v>181.95</v>
      </c>
      <c r="G101" s="43">
        <f t="shared" si="14"/>
        <v>181.95</v>
      </c>
      <c r="H101" s="43">
        <f t="shared" si="15"/>
        <v>223.2</v>
      </c>
      <c r="I101" s="43">
        <f t="shared" si="16"/>
        <v>223.2</v>
      </c>
    </row>
    <row r="102" spans="1:9" x14ac:dyDescent="0.3">
      <c r="A102" s="37" t="s">
        <v>283</v>
      </c>
      <c r="B102" s="52" t="s">
        <v>284</v>
      </c>
      <c r="C102" s="39" t="s">
        <v>285</v>
      </c>
      <c r="D102" s="40" t="s">
        <v>27</v>
      </c>
      <c r="E102" s="41">
        <v>10</v>
      </c>
      <c r="F102" s="45">
        <v>229.3</v>
      </c>
      <c r="G102" s="43">
        <f t="shared" si="14"/>
        <v>2293</v>
      </c>
      <c r="H102" s="43">
        <f t="shared" si="15"/>
        <v>281.28000000000003</v>
      </c>
      <c r="I102" s="43">
        <f t="shared" si="16"/>
        <v>2812.8</v>
      </c>
    </row>
    <row r="103" spans="1:9" x14ac:dyDescent="0.3">
      <c r="A103" s="37" t="s">
        <v>286</v>
      </c>
      <c r="B103" s="52" t="s">
        <v>287</v>
      </c>
      <c r="C103" s="39" t="s">
        <v>288</v>
      </c>
      <c r="D103" s="40" t="s">
        <v>27</v>
      </c>
      <c r="E103" s="41">
        <v>8</v>
      </c>
      <c r="F103" s="45">
        <v>181.95</v>
      </c>
      <c r="G103" s="43">
        <f t="shared" si="14"/>
        <v>1455.6</v>
      </c>
      <c r="H103" s="43">
        <f t="shared" si="15"/>
        <v>223.2</v>
      </c>
      <c r="I103" s="43">
        <f t="shared" si="16"/>
        <v>1785.6</v>
      </c>
    </row>
    <row r="104" spans="1:9" x14ac:dyDescent="0.3">
      <c r="A104" s="37" t="s">
        <v>289</v>
      </c>
      <c r="B104" s="52" t="s">
        <v>290</v>
      </c>
      <c r="C104" s="39" t="s">
        <v>291</v>
      </c>
      <c r="D104" s="40" t="s">
        <v>27</v>
      </c>
      <c r="E104" s="41">
        <v>4</v>
      </c>
      <c r="F104" s="45">
        <v>226</v>
      </c>
      <c r="G104" s="43">
        <f t="shared" si="14"/>
        <v>904</v>
      </c>
      <c r="H104" s="43">
        <f t="shared" si="15"/>
        <v>277.23</v>
      </c>
      <c r="I104" s="43">
        <f t="shared" si="16"/>
        <v>1108.92</v>
      </c>
    </row>
    <row r="105" spans="1:9" x14ac:dyDescent="0.3">
      <c r="A105" s="66" t="s">
        <v>292</v>
      </c>
      <c r="B105" s="88" t="s">
        <v>293</v>
      </c>
      <c r="C105" s="70" t="s">
        <v>294</v>
      </c>
      <c r="D105" s="69" t="s">
        <v>27</v>
      </c>
      <c r="E105" s="47">
        <v>2</v>
      </c>
      <c r="F105" s="87">
        <v>1156.76</v>
      </c>
      <c r="G105" s="43">
        <f t="shared" si="14"/>
        <v>2313.52</v>
      </c>
      <c r="H105" s="43">
        <f t="shared" si="15"/>
        <v>1419</v>
      </c>
      <c r="I105" s="43">
        <f t="shared" si="16"/>
        <v>2838</v>
      </c>
    </row>
    <row r="106" spans="1:9" x14ac:dyDescent="0.3">
      <c r="A106" s="66" t="s">
        <v>295</v>
      </c>
      <c r="B106" s="84" t="s">
        <v>296</v>
      </c>
      <c r="C106" s="70" t="s">
        <v>297</v>
      </c>
      <c r="D106" s="69" t="s">
        <v>27</v>
      </c>
      <c r="E106" s="47">
        <v>17</v>
      </c>
      <c r="F106" s="45">
        <v>57.89</v>
      </c>
      <c r="G106" s="43">
        <f t="shared" si="14"/>
        <v>984.13</v>
      </c>
      <c r="H106" s="43">
        <f t="shared" si="15"/>
        <v>71.010000000000005</v>
      </c>
      <c r="I106" s="43">
        <f t="shared" si="16"/>
        <v>1207.17</v>
      </c>
    </row>
    <row r="107" spans="1:9" ht="28.8" x14ac:dyDescent="0.3">
      <c r="A107" s="66" t="s">
        <v>298</v>
      </c>
      <c r="B107" s="52" t="s">
        <v>299</v>
      </c>
      <c r="C107" s="70" t="s">
        <v>300</v>
      </c>
      <c r="D107" s="69" t="s">
        <v>27</v>
      </c>
      <c r="E107" s="47">
        <v>5</v>
      </c>
      <c r="F107" s="45">
        <v>66.77</v>
      </c>
      <c r="G107" s="43">
        <f t="shared" si="14"/>
        <v>333.85</v>
      </c>
      <c r="H107" s="43">
        <f t="shared" si="15"/>
        <v>81.91</v>
      </c>
      <c r="I107" s="43">
        <f t="shared" si="16"/>
        <v>409.55</v>
      </c>
    </row>
    <row r="108" spans="1:9" ht="28.8" x14ac:dyDescent="0.3">
      <c r="A108" s="66" t="s">
        <v>301</v>
      </c>
      <c r="B108" s="52" t="s">
        <v>299</v>
      </c>
      <c r="C108" s="70" t="s">
        <v>302</v>
      </c>
      <c r="D108" s="69" t="s">
        <v>27</v>
      </c>
      <c r="E108" s="47">
        <v>21</v>
      </c>
      <c r="F108" s="45">
        <v>66.77</v>
      </c>
      <c r="G108" s="43">
        <f t="shared" si="14"/>
        <v>1402.17</v>
      </c>
      <c r="H108" s="43">
        <f t="shared" si="15"/>
        <v>81.91</v>
      </c>
      <c r="I108" s="43">
        <f t="shared" si="16"/>
        <v>1720.11</v>
      </c>
    </row>
    <row r="109" spans="1:9" ht="43.2" x14ac:dyDescent="0.3">
      <c r="A109" s="66" t="s">
        <v>303</v>
      </c>
      <c r="B109" s="76" t="s">
        <v>304</v>
      </c>
      <c r="C109" s="70" t="s">
        <v>305</v>
      </c>
      <c r="D109" s="69" t="s">
        <v>27</v>
      </c>
      <c r="E109" s="47">
        <v>24</v>
      </c>
      <c r="F109" s="45">
        <v>78.430000000000007</v>
      </c>
      <c r="G109" s="43">
        <f t="shared" si="14"/>
        <v>1882.32</v>
      </c>
      <c r="H109" s="43">
        <f t="shared" si="15"/>
        <v>96.210000000000008</v>
      </c>
      <c r="I109" s="43">
        <f t="shared" si="16"/>
        <v>2309.04</v>
      </c>
    </row>
    <row r="110" spans="1:9" ht="28.8" x14ac:dyDescent="0.3">
      <c r="A110" s="66" t="s">
        <v>306</v>
      </c>
      <c r="B110" s="76" t="s">
        <v>304</v>
      </c>
      <c r="C110" s="70" t="s">
        <v>307</v>
      </c>
      <c r="D110" s="69" t="s">
        <v>27</v>
      </c>
      <c r="E110" s="47">
        <v>2</v>
      </c>
      <c r="F110" s="45">
        <v>78.430000000000007</v>
      </c>
      <c r="G110" s="43">
        <f t="shared" si="14"/>
        <v>156.86000000000001</v>
      </c>
      <c r="H110" s="43">
        <f t="shared" si="15"/>
        <v>96.210000000000008</v>
      </c>
      <c r="I110" s="43">
        <f t="shared" si="16"/>
        <v>192.42</v>
      </c>
    </row>
    <row r="111" spans="1:9" ht="28.8" x14ac:dyDescent="0.3">
      <c r="A111" s="66" t="s">
        <v>308</v>
      </c>
      <c r="B111" s="52" t="s">
        <v>309</v>
      </c>
      <c r="C111" s="70" t="s">
        <v>310</v>
      </c>
      <c r="D111" s="69" t="s">
        <v>27</v>
      </c>
      <c r="E111" s="47">
        <v>10</v>
      </c>
      <c r="F111" s="45">
        <v>40.71</v>
      </c>
      <c r="G111" s="43">
        <f t="shared" si="14"/>
        <v>407.1</v>
      </c>
      <c r="H111" s="43">
        <f t="shared" si="15"/>
        <v>49.94</v>
      </c>
      <c r="I111" s="43">
        <f t="shared" si="16"/>
        <v>499.4</v>
      </c>
    </row>
    <row r="112" spans="1:9" ht="28.8" x14ac:dyDescent="0.3">
      <c r="A112" s="66" t="s">
        <v>311</v>
      </c>
      <c r="B112" s="52" t="s">
        <v>312</v>
      </c>
      <c r="C112" s="70" t="s">
        <v>313</v>
      </c>
      <c r="D112" s="69" t="s">
        <v>27</v>
      </c>
      <c r="E112" s="47">
        <v>3</v>
      </c>
      <c r="F112" s="45">
        <v>30.87</v>
      </c>
      <c r="G112" s="43">
        <f t="shared" si="14"/>
        <v>92.61</v>
      </c>
      <c r="H112" s="43">
        <f t="shared" si="15"/>
        <v>37.870000000000005</v>
      </c>
      <c r="I112" s="43">
        <f t="shared" si="16"/>
        <v>113.61</v>
      </c>
    </row>
    <row r="113" spans="1:9" ht="28.8" x14ac:dyDescent="0.3">
      <c r="A113" s="66" t="s">
        <v>314</v>
      </c>
      <c r="B113" s="52" t="s">
        <v>315</v>
      </c>
      <c r="C113" s="70" t="s">
        <v>316</v>
      </c>
      <c r="D113" s="69" t="s">
        <v>27</v>
      </c>
      <c r="E113" s="47">
        <v>10</v>
      </c>
      <c r="F113" s="45">
        <v>42.1</v>
      </c>
      <c r="G113" s="43">
        <f t="shared" si="14"/>
        <v>421</v>
      </c>
      <c r="H113" s="43">
        <f t="shared" si="15"/>
        <v>51.64</v>
      </c>
      <c r="I113" s="43">
        <f t="shared" si="16"/>
        <v>516.4</v>
      </c>
    </row>
    <row r="114" spans="1:9" x14ac:dyDescent="0.3">
      <c r="A114" s="59"/>
      <c r="B114" s="59"/>
      <c r="C114" s="60" t="s">
        <v>317</v>
      </c>
      <c r="D114" s="61"/>
      <c r="E114" s="62"/>
      <c r="F114" s="62"/>
      <c r="G114" s="63">
        <f t="shared" ref="G114" si="17">SUM(G50:G113)</f>
        <v>73475.47</v>
      </c>
      <c r="H114" s="63"/>
      <c r="I114" s="63">
        <f>SUM(I50:I113)</f>
        <v>90132.739999999962</v>
      </c>
    </row>
    <row r="115" spans="1:9" x14ac:dyDescent="0.3">
      <c r="A115" s="33" t="s">
        <v>318</v>
      </c>
      <c r="B115" s="33"/>
      <c r="C115" s="34" t="s">
        <v>319</v>
      </c>
      <c r="D115" s="35"/>
      <c r="E115" s="36"/>
      <c r="F115" s="36"/>
      <c r="G115" s="36"/>
      <c r="H115" s="36"/>
      <c r="I115" s="36"/>
    </row>
    <row r="116" spans="1:9" x14ac:dyDescent="0.3">
      <c r="A116" s="37" t="s">
        <v>320</v>
      </c>
      <c r="B116" s="52" t="s">
        <v>321</v>
      </c>
      <c r="C116" s="56" t="s">
        <v>322</v>
      </c>
      <c r="D116" s="40" t="s">
        <v>27</v>
      </c>
      <c r="E116" s="41">
        <v>5</v>
      </c>
      <c r="F116" s="45">
        <v>217.46</v>
      </c>
      <c r="G116" s="43">
        <f t="shared" ref="G116:G124" si="18">ROUND(E116*F116,2)</f>
        <v>1087.3</v>
      </c>
      <c r="H116" s="43">
        <f>ROUND(F116*$I$5,2)+F116</f>
        <v>266.76</v>
      </c>
      <c r="I116" s="43">
        <f t="shared" ref="I116:I124" si="19">ROUND(E116*H116,2)</f>
        <v>1333.8</v>
      </c>
    </row>
    <row r="117" spans="1:9" ht="28.8" x14ac:dyDescent="0.3">
      <c r="A117" s="37" t="s">
        <v>323</v>
      </c>
      <c r="B117" s="76" t="s">
        <v>324</v>
      </c>
      <c r="C117" s="39" t="s">
        <v>325</v>
      </c>
      <c r="D117" s="40" t="s">
        <v>27</v>
      </c>
      <c r="E117" s="41">
        <v>9</v>
      </c>
      <c r="F117" s="45">
        <v>229.36</v>
      </c>
      <c r="G117" s="43">
        <f t="shared" si="18"/>
        <v>2064.2399999999998</v>
      </c>
      <c r="H117" s="43">
        <f t="shared" ref="H117:H124" si="20">ROUND(F117*$I$5,2)+F117</f>
        <v>281.36</v>
      </c>
      <c r="I117" s="43">
        <f t="shared" si="19"/>
        <v>2532.2399999999998</v>
      </c>
    </row>
    <row r="118" spans="1:9" ht="28.8" x14ac:dyDescent="0.3">
      <c r="A118" s="37" t="s">
        <v>326</v>
      </c>
      <c r="B118" s="52" t="s">
        <v>327</v>
      </c>
      <c r="C118" s="39" t="s">
        <v>328</v>
      </c>
      <c r="D118" s="40" t="s">
        <v>27</v>
      </c>
      <c r="E118" s="41">
        <v>1</v>
      </c>
      <c r="F118" s="45">
        <v>24.8</v>
      </c>
      <c r="G118" s="43">
        <f t="shared" si="18"/>
        <v>24.8</v>
      </c>
      <c r="H118" s="43">
        <f t="shared" si="20"/>
        <v>30.42</v>
      </c>
      <c r="I118" s="43">
        <f t="shared" si="19"/>
        <v>30.42</v>
      </c>
    </row>
    <row r="119" spans="1:9" x14ac:dyDescent="0.3">
      <c r="A119" s="37" t="s">
        <v>329</v>
      </c>
      <c r="B119" s="52" t="s">
        <v>330</v>
      </c>
      <c r="C119" s="39" t="s">
        <v>331</v>
      </c>
      <c r="D119" s="40" t="s">
        <v>27</v>
      </c>
      <c r="E119" s="41">
        <v>3</v>
      </c>
      <c r="F119" s="45">
        <v>24.48</v>
      </c>
      <c r="G119" s="43">
        <f t="shared" si="18"/>
        <v>73.44</v>
      </c>
      <c r="H119" s="43">
        <f t="shared" si="20"/>
        <v>30.03</v>
      </c>
      <c r="I119" s="43">
        <f t="shared" si="19"/>
        <v>90.09</v>
      </c>
    </row>
    <row r="120" spans="1:9" x14ac:dyDescent="0.3">
      <c r="A120" s="37" t="s">
        <v>332</v>
      </c>
      <c r="B120" s="37" t="str">
        <f>B119</f>
        <v xml:space="preserve">ED-50201 </v>
      </c>
      <c r="C120" s="39" t="s">
        <v>333</v>
      </c>
      <c r="D120" s="40" t="s">
        <v>27</v>
      </c>
      <c r="E120" s="41">
        <v>1</v>
      </c>
      <c r="F120" s="45">
        <f>F119</f>
        <v>24.48</v>
      </c>
      <c r="G120" s="43">
        <f t="shared" si="18"/>
        <v>24.48</v>
      </c>
      <c r="H120" s="43">
        <f t="shared" si="20"/>
        <v>30.03</v>
      </c>
      <c r="I120" s="43">
        <f t="shared" si="19"/>
        <v>30.03</v>
      </c>
    </row>
    <row r="121" spans="1:9" ht="28.8" x14ac:dyDescent="0.3">
      <c r="A121" s="37" t="s">
        <v>334</v>
      </c>
      <c r="B121" s="37" t="s">
        <v>335</v>
      </c>
      <c r="C121" s="39" t="s">
        <v>336</v>
      </c>
      <c r="D121" s="40" t="s">
        <v>27</v>
      </c>
      <c r="E121" s="41">
        <v>2</v>
      </c>
      <c r="F121" s="45">
        <v>24.63</v>
      </c>
      <c r="G121" s="43">
        <f t="shared" si="18"/>
        <v>49.26</v>
      </c>
      <c r="H121" s="43">
        <f t="shared" si="20"/>
        <v>30.21</v>
      </c>
      <c r="I121" s="43">
        <f t="shared" si="19"/>
        <v>60.42</v>
      </c>
    </row>
    <row r="122" spans="1:9" ht="28.8" x14ac:dyDescent="0.3">
      <c r="A122" s="37" t="s">
        <v>337</v>
      </c>
      <c r="B122" s="52" t="s">
        <v>338</v>
      </c>
      <c r="C122" s="39" t="s">
        <v>339</v>
      </c>
      <c r="D122" s="40" t="s">
        <v>27</v>
      </c>
      <c r="E122" s="41">
        <v>2</v>
      </c>
      <c r="F122" s="45">
        <v>24.36</v>
      </c>
      <c r="G122" s="43">
        <f t="shared" si="18"/>
        <v>48.72</v>
      </c>
      <c r="H122" s="43">
        <f t="shared" si="20"/>
        <v>29.88</v>
      </c>
      <c r="I122" s="43">
        <f t="shared" si="19"/>
        <v>59.76</v>
      </c>
    </row>
    <row r="123" spans="1:9" ht="28.8" x14ac:dyDescent="0.3">
      <c r="A123" s="37" t="s">
        <v>340</v>
      </c>
      <c r="B123" s="52" t="s">
        <v>341</v>
      </c>
      <c r="C123" s="39" t="s">
        <v>342</v>
      </c>
      <c r="D123" s="40" t="s">
        <v>27</v>
      </c>
      <c r="E123" s="41">
        <v>1</v>
      </c>
      <c r="F123" s="45">
        <v>22.28</v>
      </c>
      <c r="G123" s="43">
        <f t="shared" si="18"/>
        <v>22.28</v>
      </c>
      <c r="H123" s="43">
        <f t="shared" si="20"/>
        <v>27.330000000000002</v>
      </c>
      <c r="I123" s="43">
        <f t="shared" si="19"/>
        <v>27.33</v>
      </c>
    </row>
    <row r="124" spans="1:9" x14ac:dyDescent="0.3">
      <c r="A124" s="37" t="s">
        <v>343</v>
      </c>
      <c r="B124" s="52" t="s">
        <v>344</v>
      </c>
      <c r="C124" s="39" t="s">
        <v>345</v>
      </c>
      <c r="D124" s="89" t="s">
        <v>27</v>
      </c>
      <c r="E124" s="41">
        <v>5</v>
      </c>
      <c r="F124" s="45">
        <v>22.29</v>
      </c>
      <c r="G124" s="43">
        <f t="shared" si="18"/>
        <v>111.45</v>
      </c>
      <c r="H124" s="43">
        <f t="shared" si="20"/>
        <v>27.34</v>
      </c>
      <c r="I124" s="43">
        <f t="shared" si="19"/>
        <v>136.69999999999999</v>
      </c>
    </row>
    <row r="125" spans="1:9" x14ac:dyDescent="0.3">
      <c r="A125" s="59"/>
      <c r="B125" s="59"/>
      <c r="C125" s="60" t="s">
        <v>346</v>
      </c>
      <c r="D125" s="61"/>
      <c r="E125" s="62"/>
      <c r="F125" s="62"/>
      <c r="G125" s="63">
        <f t="shared" ref="G125" si="21">SUM(G116:G124)</f>
        <v>3505.9700000000003</v>
      </c>
      <c r="H125" s="63"/>
      <c r="I125" s="63">
        <f>SUM(I116:I124)</f>
        <v>4300.79</v>
      </c>
    </row>
    <row r="126" spans="1:9" x14ac:dyDescent="0.3">
      <c r="A126" s="33" t="s">
        <v>347</v>
      </c>
      <c r="B126" s="33"/>
      <c r="C126" s="34" t="s">
        <v>348</v>
      </c>
      <c r="D126" s="35"/>
      <c r="E126" s="36"/>
      <c r="F126" s="36"/>
      <c r="G126" s="36"/>
      <c r="H126" s="36"/>
      <c r="I126" s="36"/>
    </row>
    <row r="127" spans="1:9" x14ac:dyDescent="0.3">
      <c r="A127" s="37" t="s">
        <v>349</v>
      </c>
      <c r="B127" s="44" t="s">
        <v>350</v>
      </c>
      <c r="C127" s="39" t="s">
        <v>351</v>
      </c>
      <c r="D127" s="40" t="s">
        <v>352</v>
      </c>
      <c r="E127" s="41">
        <v>33.700000000000003</v>
      </c>
      <c r="F127" s="45">
        <v>39.479999999999997</v>
      </c>
      <c r="G127" s="43">
        <f t="shared" ref="G127:G136" si="22">ROUND(E127*F127,2)</f>
        <v>1330.48</v>
      </c>
      <c r="H127" s="43">
        <f t="shared" ref="H127:H136" si="23">ROUND(F127*$I$5,2)+F127</f>
        <v>48.429999999999993</v>
      </c>
      <c r="I127" s="43">
        <f t="shared" ref="I127:I136" si="24">ROUND(E127*H127,2)</f>
        <v>1632.09</v>
      </c>
    </row>
    <row r="128" spans="1:9" x14ac:dyDescent="0.3">
      <c r="A128" s="37" t="s">
        <v>353</v>
      </c>
      <c r="B128" s="44" t="s">
        <v>354</v>
      </c>
      <c r="C128" s="39" t="s">
        <v>355</v>
      </c>
      <c r="D128" s="40" t="s">
        <v>31</v>
      </c>
      <c r="E128" s="41">
        <v>61.2</v>
      </c>
      <c r="F128" s="45">
        <v>22.72</v>
      </c>
      <c r="G128" s="43">
        <f t="shared" si="22"/>
        <v>1390.46</v>
      </c>
      <c r="H128" s="43">
        <f t="shared" si="23"/>
        <v>27.869999999999997</v>
      </c>
      <c r="I128" s="43">
        <f t="shared" si="24"/>
        <v>1705.64</v>
      </c>
    </row>
    <row r="129" spans="1:9" x14ac:dyDescent="0.3">
      <c r="A129" s="37" t="s">
        <v>356</v>
      </c>
      <c r="B129" s="44" t="s">
        <v>357</v>
      </c>
      <c r="C129" s="39" t="s">
        <v>358</v>
      </c>
      <c r="D129" s="40" t="s">
        <v>352</v>
      </c>
      <c r="E129" s="41">
        <v>33.700000000000003</v>
      </c>
      <c r="F129" s="45">
        <v>67.39</v>
      </c>
      <c r="G129" s="43">
        <f t="shared" si="22"/>
        <v>2271.04</v>
      </c>
      <c r="H129" s="43">
        <f t="shared" si="23"/>
        <v>82.67</v>
      </c>
      <c r="I129" s="43">
        <f t="shared" si="24"/>
        <v>2785.98</v>
      </c>
    </row>
    <row r="130" spans="1:9" ht="28.8" x14ac:dyDescent="0.3">
      <c r="A130" s="37" t="s">
        <v>359</v>
      </c>
      <c r="B130" s="52" t="s">
        <v>360</v>
      </c>
      <c r="C130" s="39" t="s">
        <v>361</v>
      </c>
      <c r="D130" s="40" t="s">
        <v>45</v>
      </c>
      <c r="E130" s="41">
        <v>42</v>
      </c>
      <c r="F130" s="45">
        <v>42.28</v>
      </c>
      <c r="G130" s="43">
        <f t="shared" si="22"/>
        <v>1775.76</v>
      </c>
      <c r="H130" s="43">
        <f t="shared" si="23"/>
        <v>51.86</v>
      </c>
      <c r="I130" s="43">
        <f t="shared" si="24"/>
        <v>2178.12</v>
      </c>
    </row>
    <row r="131" spans="1:9" ht="28.8" x14ac:dyDescent="0.3">
      <c r="A131" s="37" t="s">
        <v>362</v>
      </c>
      <c r="B131" s="76" t="s">
        <v>363</v>
      </c>
      <c r="C131" s="39" t="s">
        <v>364</v>
      </c>
      <c r="D131" s="40" t="s">
        <v>45</v>
      </c>
      <c r="E131" s="41">
        <v>72</v>
      </c>
      <c r="F131" s="45">
        <v>46.53</v>
      </c>
      <c r="G131" s="43">
        <f t="shared" si="22"/>
        <v>3350.16</v>
      </c>
      <c r="H131" s="43">
        <f t="shared" si="23"/>
        <v>57.08</v>
      </c>
      <c r="I131" s="43">
        <f t="shared" si="24"/>
        <v>4109.76</v>
      </c>
    </row>
    <row r="132" spans="1:9" ht="28.8" x14ac:dyDescent="0.3">
      <c r="A132" s="37" t="s">
        <v>365</v>
      </c>
      <c r="B132" s="79" t="s">
        <v>366</v>
      </c>
      <c r="C132" s="39" t="s">
        <v>367</v>
      </c>
      <c r="D132" s="40" t="s">
        <v>45</v>
      </c>
      <c r="E132" s="41">
        <v>12</v>
      </c>
      <c r="F132" s="45">
        <v>74.98</v>
      </c>
      <c r="G132" s="43">
        <f t="shared" si="22"/>
        <v>899.76</v>
      </c>
      <c r="H132" s="43">
        <f t="shared" si="23"/>
        <v>91.98</v>
      </c>
      <c r="I132" s="43">
        <f t="shared" si="24"/>
        <v>1103.76</v>
      </c>
    </row>
    <row r="133" spans="1:9" ht="28.8" x14ac:dyDescent="0.3">
      <c r="A133" s="37" t="s">
        <v>368</v>
      </c>
      <c r="B133" s="79" t="s">
        <v>369</v>
      </c>
      <c r="C133" s="39" t="s">
        <v>370</v>
      </c>
      <c r="D133" s="40" t="s">
        <v>45</v>
      </c>
      <c r="E133" s="41">
        <v>18</v>
      </c>
      <c r="F133" s="45">
        <v>165.48</v>
      </c>
      <c r="G133" s="43">
        <f t="shared" si="22"/>
        <v>2978.64</v>
      </c>
      <c r="H133" s="43">
        <f t="shared" si="23"/>
        <v>202.98999999999998</v>
      </c>
      <c r="I133" s="43">
        <f t="shared" si="24"/>
        <v>3653.82</v>
      </c>
    </row>
    <row r="134" spans="1:9" ht="28.8" x14ac:dyDescent="0.3">
      <c r="A134" s="37" t="s">
        <v>371</v>
      </c>
      <c r="B134" s="52" t="s">
        <v>372</v>
      </c>
      <c r="C134" s="39" t="s">
        <v>373</v>
      </c>
      <c r="D134" s="40" t="s">
        <v>27</v>
      </c>
      <c r="E134" s="41">
        <v>2</v>
      </c>
      <c r="F134" s="45">
        <v>100.55</v>
      </c>
      <c r="G134" s="43">
        <f t="shared" si="22"/>
        <v>201.1</v>
      </c>
      <c r="H134" s="43">
        <f t="shared" si="23"/>
        <v>123.34</v>
      </c>
      <c r="I134" s="43">
        <f t="shared" si="24"/>
        <v>246.68</v>
      </c>
    </row>
    <row r="135" spans="1:9" ht="28.8" x14ac:dyDescent="0.3">
      <c r="A135" s="37" t="s">
        <v>374</v>
      </c>
      <c r="B135" s="52" t="s">
        <v>375</v>
      </c>
      <c r="C135" s="39" t="s">
        <v>376</v>
      </c>
      <c r="D135" s="40" t="s">
        <v>27</v>
      </c>
      <c r="E135" s="41">
        <v>3</v>
      </c>
      <c r="F135" s="45">
        <v>367.67</v>
      </c>
      <c r="G135" s="43">
        <f t="shared" si="22"/>
        <v>1103.01</v>
      </c>
      <c r="H135" s="43">
        <f t="shared" si="23"/>
        <v>451.02</v>
      </c>
      <c r="I135" s="43">
        <f t="shared" si="24"/>
        <v>1353.06</v>
      </c>
    </row>
    <row r="136" spans="1:9" ht="28.8" x14ac:dyDescent="0.3">
      <c r="A136" s="37" t="s">
        <v>377</v>
      </c>
      <c r="B136" s="52" t="s">
        <v>378</v>
      </c>
      <c r="C136" s="39" t="s">
        <v>379</v>
      </c>
      <c r="D136" s="40" t="s">
        <v>27</v>
      </c>
      <c r="E136" s="41">
        <v>2</v>
      </c>
      <c r="F136" s="45">
        <v>432.51</v>
      </c>
      <c r="G136" s="43">
        <f t="shared" si="22"/>
        <v>865.02</v>
      </c>
      <c r="H136" s="43">
        <f t="shared" si="23"/>
        <v>530.55999999999995</v>
      </c>
      <c r="I136" s="43">
        <f t="shared" si="24"/>
        <v>1061.1199999999999</v>
      </c>
    </row>
    <row r="137" spans="1:9" x14ac:dyDescent="0.3">
      <c r="A137" s="59"/>
      <c r="B137" s="59"/>
      <c r="C137" s="60" t="s">
        <v>380</v>
      </c>
      <c r="D137" s="61"/>
      <c r="E137" s="62"/>
      <c r="F137" s="62"/>
      <c r="G137" s="63">
        <f>SUM(G127:G136)</f>
        <v>16165.43</v>
      </c>
      <c r="H137" s="63"/>
      <c r="I137" s="63">
        <f>SUM(I127:I136)</f>
        <v>19830.030000000002</v>
      </c>
    </row>
    <row r="138" spans="1:9" x14ac:dyDescent="0.3">
      <c r="A138" s="33" t="s">
        <v>381</v>
      </c>
      <c r="B138" s="33"/>
      <c r="C138" s="34" t="s">
        <v>382</v>
      </c>
      <c r="D138" s="35"/>
      <c r="E138" s="36"/>
      <c r="F138" s="36"/>
      <c r="G138" s="36"/>
      <c r="H138" s="36"/>
      <c r="I138" s="36"/>
    </row>
    <row r="139" spans="1:9" ht="28.8" x14ac:dyDescent="0.3">
      <c r="A139" s="37" t="s">
        <v>383</v>
      </c>
      <c r="B139" s="44" t="s">
        <v>384</v>
      </c>
      <c r="C139" s="39" t="s">
        <v>385</v>
      </c>
      <c r="D139" s="40" t="s">
        <v>45</v>
      </c>
      <c r="E139" s="41">
        <v>201</v>
      </c>
      <c r="F139" s="45">
        <v>21.81</v>
      </c>
      <c r="G139" s="43">
        <f t="shared" ref="G139:G160" si="25">ROUND(E139*F139,2)</f>
        <v>4383.8100000000004</v>
      </c>
      <c r="H139" s="43">
        <f t="shared" ref="H139:H160" si="26">ROUND(F139*$I$5,2)+F139</f>
        <v>26.75</v>
      </c>
      <c r="I139" s="43">
        <f t="shared" ref="I139:I160" si="27">ROUND(E139*H139,2)</f>
        <v>5376.75</v>
      </c>
    </row>
    <row r="140" spans="1:9" ht="28.8" x14ac:dyDescent="0.3">
      <c r="A140" s="37" t="s">
        <v>386</v>
      </c>
      <c r="B140" s="52" t="s">
        <v>387</v>
      </c>
      <c r="C140" s="39" t="s">
        <v>388</v>
      </c>
      <c r="D140" s="40" t="s">
        <v>45</v>
      </c>
      <c r="E140" s="41">
        <v>16</v>
      </c>
      <c r="F140" s="45">
        <v>25.89</v>
      </c>
      <c r="G140" s="43">
        <f t="shared" si="25"/>
        <v>414.24</v>
      </c>
      <c r="H140" s="43">
        <f t="shared" si="26"/>
        <v>31.76</v>
      </c>
      <c r="I140" s="43">
        <f t="shared" si="27"/>
        <v>508.16</v>
      </c>
    </row>
    <row r="141" spans="1:9" ht="28.8" x14ac:dyDescent="0.3">
      <c r="A141" s="37" t="s">
        <v>389</v>
      </c>
      <c r="B141" s="44" t="s">
        <v>390</v>
      </c>
      <c r="C141" s="39" t="s">
        <v>391</v>
      </c>
      <c r="D141" s="40" t="s">
        <v>45</v>
      </c>
      <c r="E141" s="41">
        <v>485</v>
      </c>
      <c r="F141" s="45">
        <v>22.37</v>
      </c>
      <c r="G141" s="43">
        <f t="shared" si="25"/>
        <v>10849.45</v>
      </c>
      <c r="H141" s="43">
        <f t="shared" si="26"/>
        <v>27.44</v>
      </c>
      <c r="I141" s="43">
        <f t="shared" si="27"/>
        <v>13308.4</v>
      </c>
    </row>
    <row r="142" spans="1:9" ht="28.8" x14ac:dyDescent="0.3">
      <c r="A142" s="37" t="s">
        <v>392</v>
      </c>
      <c r="B142" s="52" t="s">
        <v>393</v>
      </c>
      <c r="C142" s="39" t="s">
        <v>394</v>
      </c>
      <c r="D142" s="40" t="s">
        <v>45</v>
      </c>
      <c r="E142" s="41">
        <v>66</v>
      </c>
      <c r="F142" s="45">
        <v>29.21</v>
      </c>
      <c r="G142" s="43">
        <f t="shared" si="25"/>
        <v>1927.86</v>
      </c>
      <c r="H142" s="43">
        <f t="shared" si="26"/>
        <v>35.83</v>
      </c>
      <c r="I142" s="43">
        <f t="shared" si="27"/>
        <v>2364.7800000000002</v>
      </c>
    </row>
    <row r="143" spans="1:9" x14ac:dyDescent="0.3">
      <c r="A143" s="37" t="s">
        <v>395</v>
      </c>
      <c r="B143" s="44" t="s">
        <v>396</v>
      </c>
      <c r="C143" s="39" t="s">
        <v>397</v>
      </c>
      <c r="D143" s="40" t="s">
        <v>27</v>
      </c>
      <c r="E143" s="41">
        <v>29</v>
      </c>
      <c r="F143" s="45">
        <v>26.84</v>
      </c>
      <c r="G143" s="43">
        <f t="shared" si="25"/>
        <v>778.36</v>
      </c>
      <c r="H143" s="43">
        <f t="shared" si="26"/>
        <v>32.92</v>
      </c>
      <c r="I143" s="43">
        <f t="shared" si="27"/>
        <v>954.68</v>
      </c>
    </row>
    <row r="144" spans="1:9" x14ac:dyDescent="0.3">
      <c r="A144" s="37" t="s">
        <v>398</v>
      </c>
      <c r="B144" s="90" t="s">
        <v>399</v>
      </c>
      <c r="C144" s="39" t="s">
        <v>400</v>
      </c>
      <c r="D144" s="40" t="s">
        <v>27</v>
      </c>
      <c r="E144" s="41">
        <v>5</v>
      </c>
      <c r="F144" s="45">
        <v>45.48</v>
      </c>
      <c r="G144" s="43">
        <f t="shared" si="25"/>
        <v>227.4</v>
      </c>
      <c r="H144" s="43">
        <f t="shared" si="26"/>
        <v>55.79</v>
      </c>
      <c r="I144" s="43">
        <f t="shared" si="27"/>
        <v>278.95</v>
      </c>
    </row>
    <row r="145" spans="1:9" x14ac:dyDescent="0.3">
      <c r="A145" s="37" t="s">
        <v>401</v>
      </c>
      <c r="B145" s="90" t="s">
        <v>396</v>
      </c>
      <c r="C145" s="39" t="s">
        <v>402</v>
      </c>
      <c r="D145" s="40" t="s">
        <v>27</v>
      </c>
      <c r="E145" s="41">
        <v>6</v>
      </c>
      <c r="F145" s="45">
        <v>26.84</v>
      </c>
      <c r="G145" s="43">
        <f t="shared" si="25"/>
        <v>161.04</v>
      </c>
      <c r="H145" s="43">
        <f t="shared" si="26"/>
        <v>32.92</v>
      </c>
      <c r="I145" s="43">
        <f t="shared" si="27"/>
        <v>197.52</v>
      </c>
    </row>
    <row r="146" spans="1:9" x14ac:dyDescent="0.3">
      <c r="A146" s="37" t="s">
        <v>403</v>
      </c>
      <c r="B146" s="90" t="s">
        <v>404</v>
      </c>
      <c r="C146" s="39" t="s">
        <v>405</v>
      </c>
      <c r="D146" s="40" t="s">
        <v>27</v>
      </c>
      <c r="E146" s="41">
        <v>1</v>
      </c>
      <c r="F146" s="45">
        <v>59.6</v>
      </c>
      <c r="G146" s="43">
        <f t="shared" si="25"/>
        <v>59.6</v>
      </c>
      <c r="H146" s="43">
        <f t="shared" si="26"/>
        <v>73.11</v>
      </c>
      <c r="I146" s="43">
        <f t="shared" si="27"/>
        <v>73.11</v>
      </c>
    </row>
    <row r="147" spans="1:9" x14ac:dyDescent="0.3">
      <c r="A147" s="37" t="s">
        <v>406</v>
      </c>
      <c r="B147" s="90" t="s">
        <v>407</v>
      </c>
      <c r="C147" s="39" t="s">
        <v>408</v>
      </c>
      <c r="D147" s="40" t="s">
        <v>27</v>
      </c>
      <c r="E147" s="41">
        <v>135</v>
      </c>
      <c r="F147" s="45">
        <v>10.8</v>
      </c>
      <c r="G147" s="43">
        <f t="shared" si="25"/>
        <v>1458</v>
      </c>
      <c r="H147" s="43">
        <f t="shared" si="26"/>
        <v>13.25</v>
      </c>
      <c r="I147" s="43">
        <f t="shared" si="27"/>
        <v>1788.75</v>
      </c>
    </row>
    <row r="148" spans="1:9" x14ac:dyDescent="0.3">
      <c r="A148" s="37" t="s">
        <v>409</v>
      </c>
      <c r="B148" s="90" t="s">
        <v>410</v>
      </c>
      <c r="C148" s="39" t="s">
        <v>411</v>
      </c>
      <c r="D148" s="40" t="s">
        <v>27</v>
      </c>
      <c r="E148" s="41">
        <v>26</v>
      </c>
      <c r="F148" s="45">
        <v>16.64</v>
      </c>
      <c r="G148" s="43">
        <f t="shared" si="25"/>
        <v>432.64</v>
      </c>
      <c r="H148" s="43">
        <f t="shared" si="26"/>
        <v>20.41</v>
      </c>
      <c r="I148" s="43">
        <f t="shared" si="27"/>
        <v>530.66</v>
      </c>
    </row>
    <row r="149" spans="1:9" x14ac:dyDescent="0.3">
      <c r="A149" s="37" t="s">
        <v>412</v>
      </c>
      <c r="B149" s="37" t="s">
        <v>413</v>
      </c>
      <c r="C149" s="39" t="s">
        <v>414</v>
      </c>
      <c r="D149" s="40" t="s">
        <v>27</v>
      </c>
      <c r="E149" s="41">
        <v>2</v>
      </c>
      <c r="F149" s="45">
        <v>12.79</v>
      </c>
      <c r="G149" s="43">
        <f t="shared" si="25"/>
        <v>25.58</v>
      </c>
      <c r="H149" s="43">
        <f t="shared" si="26"/>
        <v>15.69</v>
      </c>
      <c r="I149" s="43">
        <f t="shared" si="27"/>
        <v>31.38</v>
      </c>
    </row>
    <row r="150" spans="1:9" ht="28.8" x14ac:dyDescent="0.3">
      <c r="A150" s="37" t="s">
        <v>415</v>
      </c>
      <c r="B150" s="44" t="s">
        <v>416</v>
      </c>
      <c r="C150" s="39" t="s">
        <v>417</v>
      </c>
      <c r="D150" s="40" t="s">
        <v>27</v>
      </c>
      <c r="E150" s="41">
        <v>2</v>
      </c>
      <c r="F150" s="45">
        <v>32.19</v>
      </c>
      <c r="G150" s="43">
        <f t="shared" si="25"/>
        <v>64.38</v>
      </c>
      <c r="H150" s="43">
        <f t="shared" si="26"/>
        <v>39.489999999999995</v>
      </c>
      <c r="I150" s="43">
        <f t="shared" si="27"/>
        <v>78.98</v>
      </c>
    </row>
    <row r="151" spans="1:9" ht="28.8" x14ac:dyDescent="0.3">
      <c r="A151" s="37" t="s">
        <v>418</v>
      </c>
      <c r="B151" s="44" t="s">
        <v>419</v>
      </c>
      <c r="C151" s="39" t="s">
        <v>420</v>
      </c>
      <c r="D151" s="40" t="s">
        <v>27</v>
      </c>
      <c r="E151" s="41">
        <v>6</v>
      </c>
      <c r="F151" s="45">
        <v>30.12</v>
      </c>
      <c r="G151" s="43">
        <f t="shared" si="25"/>
        <v>180.72</v>
      </c>
      <c r="H151" s="43">
        <f t="shared" si="26"/>
        <v>36.950000000000003</v>
      </c>
      <c r="I151" s="43">
        <f t="shared" si="27"/>
        <v>221.7</v>
      </c>
    </row>
    <row r="152" spans="1:9" ht="28.8" x14ac:dyDescent="0.3">
      <c r="A152" s="37" t="s">
        <v>421</v>
      </c>
      <c r="B152" s="44" t="s">
        <v>422</v>
      </c>
      <c r="C152" s="39" t="s">
        <v>423</v>
      </c>
      <c r="D152" s="40" t="s">
        <v>27</v>
      </c>
      <c r="E152" s="41">
        <v>27</v>
      </c>
      <c r="F152" s="45">
        <v>34.26</v>
      </c>
      <c r="G152" s="43">
        <f t="shared" si="25"/>
        <v>925.02</v>
      </c>
      <c r="H152" s="43">
        <f t="shared" si="26"/>
        <v>42.03</v>
      </c>
      <c r="I152" s="43">
        <f t="shared" si="27"/>
        <v>1134.81</v>
      </c>
    </row>
    <row r="153" spans="1:9" ht="28.8" x14ac:dyDescent="0.3">
      <c r="A153" s="37" t="s">
        <v>424</v>
      </c>
      <c r="B153" s="91" t="s">
        <v>425</v>
      </c>
      <c r="C153" s="39" t="s">
        <v>426</v>
      </c>
      <c r="D153" s="40" t="s">
        <v>27</v>
      </c>
      <c r="E153" s="41">
        <v>2</v>
      </c>
      <c r="F153" s="45">
        <v>36.33</v>
      </c>
      <c r="G153" s="43">
        <f t="shared" si="25"/>
        <v>72.66</v>
      </c>
      <c r="H153" s="43">
        <f t="shared" si="26"/>
        <v>44.57</v>
      </c>
      <c r="I153" s="43">
        <f t="shared" si="27"/>
        <v>89.14</v>
      </c>
    </row>
    <row r="154" spans="1:9" ht="28.8" x14ac:dyDescent="0.3">
      <c r="A154" s="37" t="s">
        <v>427</v>
      </c>
      <c r="B154" s="44" t="s">
        <v>428</v>
      </c>
      <c r="C154" s="39" t="s">
        <v>429</v>
      </c>
      <c r="D154" s="40" t="s">
        <v>27</v>
      </c>
      <c r="E154" s="41">
        <v>75</v>
      </c>
      <c r="F154" s="45">
        <v>32.19</v>
      </c>
      <c r="G154" s="43">
        <f t="shared" si="25"/>
        <v>2414.25</v>
      </c>
      <c r="H154" s="43">
        <f t="shared" si="26"/>
        <v>39.489999999999995</v>
      </c>
      <c r="I154" s="43">
        <f t="shared" si="27"/>
        <v>2961.75</v>
      </c>
    </row>
    <row r="155" spans="1:9" ht="28.8" x14ac:dyDescent="0.3">
      <c r="A155" s="37" t="s">
        <v>430</v>
      </c>
      <c r="B155" s="52" t="s">
        <v>431</v>
      </c>
      <c r="C155" s="39" t="s">
        <v>432</v>
      </c>
      <c r="D155" s="40" t="s">
        <v>27</v>
      </c>
      <c r="E155" s="41">
        <v>4</v>
      </c>
      <c r="F155" s="45">
        <v>39.26</v>
      </c>
      <c r="G155" s="43">
        <f t="shared" si="25"/>
        <v>157.04</v>
      </c>
      <c r="H155" s="43">
        <f t="shared" si="26"/>
        <v>48.16</v>
      </c>
      <c r="I155" s="43">
        <f t="shared" si="27"/>
        <v>192.64</v>
      </c>
    </row>
    <row r="156" spans="1:9" ht="28.8" x14ac:dyDescent="0.3">
      <c r="A156" s="37" t="s">
        <v>433</v>
      </c>
      <c r="B156" s="52" t="s">
        <v>434</v>
      </c>
      <c r="C156" s="39" t="s">
        <v>435</v>
      </c>
      <c r="D156" s="40" t="s">
        <v>27</v>
      </c>
      <c r="E156" s="41">
        <v>15</v>
      </c>
      <c r="F156" s="45">
        <v>36.770000000000003</v>
      </c>
      <c r="G156" s="43">
        <f t="shared" si="25"/>
        <v>551.54999999999995</v>
      </c>
      <c r="H156" s="43">
        <f t="shared" si="26"/>
        <v>45.11</v>
      </c>
      <c r="I156" s="43">
        <f t="shared" si="27"/>
        <v>676.65</v>
      </c>
    </row>
    <row r="157" spans="1:9" x14ac:dyDescent="0.3">
      <c r="A157" s="37" t="s">
        <v>436</v>
      </c>
      <c r="B157" s="52" t="s">
        <v>437</v>
      </c>
      <c r="C157" s="39" t="s">
        <v>438</v>
      </c>
      <c r="D157" s="40" t="s">
        <v>27</v>
      </c>
      <c r="E157" s="41">
        <v>5</v>
      </c>
      <c r="F157" s="45">
        <v>34.26</v>
      </c>
      <c r="G157" s="43">
        <f t="shared" si="25"/>
        <v>171.3</v>
      </c>
      <c r="H157" s="43">
        <f t="shared" si="26"/>
        <v>42.03</v>
      </c>
      <c r="I157" s="43">
        <f t="shared" si="27"/>
        <v>210.15</v>
      </c>
    </row>
    <row r="158" spans="1:9" ht="28.8" x14ac:dyDescent="0.3">
      <c r="A158" s="37" t="s">
        <v>439</v>
      </c>
      <c r="B158" s="37" t="s">
        <v>440</v>
      </c>
      <c r="C158" s="39" t="s">
        <v>441</v>
      </c>
      <c r="D158" s="40" t="s">
        <v>27</v>
      </c>
      <c r="E158" s="41">
        <v>70</v>
      </c>
      <c r="F158" s="45">
        <v>34.28</v>
      </c>
      <c r="G158" s="43">
        <f t="shared" si="25"/>
        <v>2399.6</v>
      </c>
      <c r="H158" s="43">
        <f t="shared" si="26"/>
        <v>42.05</v>
      </c>
      <c r="I158" s="43">
        <f t="shared" si="27"/>
        <v>2943.5</v>
      </c>
    </row>
    <row r="159" spans="1:9" x14ac:dyDescent="0.3">
      <c r="A159" s="37" t="s">
        <v>442</v>
      </c>
      <c r="B159" s="37" t="s">
        <v>443</v>
      </c>
      <c r="C159" s="39" t="s">
        <v>444</v>
      </c>
      <c r="D159" s="40" t="s">
        <v>27</v>
      </c>
      <c r="E159" s="41">
        <v>2</v>
      </c>
      <c r="F159" s="45">
        <v>52.5</v>
      </c>
      <c r="G159" s="43">
        <f t="shared" si="25"/>
        <v>105</v>
      </c>
      <c r="H159" s="43">
        <f t="shared" si="26"/>
        <v>64.400000000000006</v>
      </c>
      <c r="I159" s="43">
        <f t="shared" si="27"/>
        <v>128.80000000000001</v>
      </c>
    </row>
    <row r="160" spans="1:9" x14ac:dyDescent="0.3">
      <c r="A160" s="37" t="s">
        <v>445</v>
      </c>
      <c r="B160" s="44" t="s">
        <v>446</v>
      </c>
      <c r="C160" s="39" t="s">
        <v>447</v>
      </c>
      <c r="D160" s="40" t="s">
        <v>45</v>
      </c>
      <c r="E160" s="47">
        <v>30</v>
      </c>
      <c r="F160" s="45">
        <v>52.21</v>
      </c>
      <c r="G160" s="43">
        <f t="shared" si="25"/>
        <v>1566.3</v>
      </c>
      <c r="H160" s="43">
        <f t="shared" si="26"/>
        <v>64.05</v>
      </c>
      <c r="I160" s="43">
        <f t="shared" si="27"/>
        <v>1921.5</v>
      </c>
    </row>
    <row r="161" spans="1:9" ht="57.6" x14ac:dyDescent="0.3">
      <c r="A161" s="37" t="s">
        <v>448</v>
      </c>
      <c r="B161" s="37"/>
      <c r="C161" s="39" t="s">
        <v>449</v>
      </c>
      <c r="D161" s="40"/>
      <c r="E161" s="47"/>
      <c r="F161" s="41"/>
      <c r="G161" s="41"/>
      <c r="H161" s="41"/>
      <c r="I161" s="41"/>
    </row>
    <row r="162" spans="1:9" x14ac:dyDescent="0.3">
      <c r="A162" s="37" t="s">
        <v>450</v>
      </c>
      <c r="B162" s="52" t="s">
        <v>451</v>
      </c>
      <c r="C162" s="39" t="s">
        <v>452</v>
      </c>
      <c r="D162" s="40" t="s">
        <v>45</v>
      </c>
      <c r="E162" s="41">
        <v>2695</v>
      </c>
      <c r="F162" s="45">
        <v>4.88</v>
      </c>
      <c r="G162" s="43">
        <f t="shared" ref="G162:G181" si="28">ROUND(E162*F162,2)</f>
        <v>13151.6</v>
      </c>
      <c r="H162" s="43">
        <f t="shared" ref="H162:H181" si="29">ROUND(F162*$I$5,2)+F162</f>
        <v>5.99</v>
      </c>
      <c r="I162" s="43">
        <f t="shared" ref="I162:I181" si="30">ROUND(E162*H162,2)</f>
        <v>16143.05</v>
      </c>
    </row>
    <row r="163" spans="1:9" x14ac:dyDescent="0.3">
      <c r="A163" s="37" t="s">
        <v>453</v>
      </c>
      <c r="B163" s="52" t="s">
        <v>454</v>
      </c>
      <c r="C163" s="39" t="s">
        <v>455</v>
      </c>
      <c r="D163" s="40" t="s">
        <v>45</v>
      </c>
      <c r="E163" s="41">
        <v>2709</v>
      </c>
      <c r="F163" s="45">
        <v>6.77</v>
      </c>
      <c r="G163" s="43">
        <f t="shared" si="28"/>
        <v>18339.93</v>
      </c>
      <c r="H163" s="43">
        <f t="shared" si="29"/>
        <v>8.2999999999999989</v>
      </c>
      <c r="I163" s="43">
        <f t="shared" si="30"/>
        <v>22484.7</v>
      </c>
    </row>
    <row r="164" spans="1:9" x14ac:dyDescent="0.3">
      <c r="A164" s="37" t="s">
        <v>456</v>
      </c>
      <c r="B164" s="52" t="s">
        <v>457</v>
      </c>
      <c r="C164" s="39" t="s">
        <v>458</v>
      </c>
      <c r="D164" s="40" t="s">
        <v>45</v>
      </c>
      <c r="E164" s="47">
        <v>238</v>
      </c>
      <c r="F164" s="45">
        <v>9.5399999999999991</v>
      </c>
      <c r="G164" s="43">
        <f t="shared" si="28"/>
        <v>2270.52</v>
      </c>
      <c r="H164" s="43">
        <f t="shared" si="29"/>
        <v>11.7</v>
      </c>
      <c r="I164" s="43">
        <f t="shared" si="30"/>
        <v>2784.6</v>
      </c>
    </row>
    <row r="165" spans="1:9" ht="28.8" x14ac:dyDescent="0.3">
      <c r="A165" s="37" t="s">
        <v>459</v>
      </c>
      <c r="B165" s="52" t="s">
        <v>460</v>
      </c>
      <c r="C165" s="39" t="s">
        <v>461</v>
      </c>
      <c r="D165" s="40" t="s">
        <v>45</v>
      </c>
      <c r="E165" s="41">
        <v>47</v>
      </c>
      <c r="F165" s="45">
        <v>143.03</v>
      </c>
      <c r="G165" s="43">
        <f t="shared" si="28"/>
        <v>6722.41</v>
      </c>
      <c r="H165" s="43">
        <f t="shared" si="29"/>
        <v>175.45</v>
      </c>
      <c r="I165" s="43">
        <f t="shared" si="30"/>
        <v>8246.15</v>
      </c>
    </row>
    <row r="166" spans="1:9" ht="28.8" x14ac:dyDescent="0.3">
      <c r="A166" s="37" t="s">
        <v>462</v>
      </c>
      <c r="B166" s="52" t="s">
        <v>463</v>
      </c>
      <c r="C166" s="39" t="s">
        <v>464</v>
      </c>
      <c r="D166" s="40" t="s">
        <v>45</v>
      </c>
      <c r="E166" s="41">
        <v>24</v>
      </c>
      <c r="F166" s="45">
        <v>149.4</v>
      </c>
      <c r="G166" s="43">
        <f t="shared" si="28"/>
        <v>3585.6</v>
      </c>
      <c r="H166" s="43">
        <f t="shared" si="29"/>
        <v>183.27</v>
      </c>
      <c r="I166" s="43">
        <f t="shared" si="30"/>
        <v>4398.4799999999996</v>
      </c>
    </row>
    <row r="167" spans="1:9" x14ac:dyDescent="0.3">
      <c r="A167" s="37" t="s">
        <v>465</v>
      </c>
      <c r="B167" s="37" t="s">
        <v>466</v>
      </c>
      <c r="C167" s="39" t="s">
        <v>467</v>
      </c>
      <c r="D167" s="40" t="s">
        <v>45</v>
      </c>
      <c r="E167" s="41">
        <v>20</v>
      </c>
      <c r="F167" s="45">
        <v>48.66</v>
      </c>
      <c r="G167" s="43">
        <f t="shared" si="28"/>
        <v>973.2</v>
      </c>
      <c r="H167" s="43">
        <f t="shared" si="29"/>
        <v>59.69</v>
      </c>
      <c r="I167" s="43">
        <f t="shared" si="30"/>
        <v>1193.8</v>
      </c>
    </row>
    <row r="168" spans="1:9" ht="115.2" x14ac:dyDescent="0.3">
      <c r="A168" s="37" t="s">
        <v>468</v>
      </c>
      <c r="B168" s="52" t="s">
        <v>469</v>
      </c>
      <c r="C168" s="39" t="s">
        <v>470</v>
      </c>
      <c r="D168" s="40" t="s">
        <v>27</v>
      </c>
      <c r="E168" s="41">
        <v>40</v>
      </c>
      <c r="F168" s="45">
        <v>209.42</v>
      </c>
      <c r="G168" s="43">
        <f t="shared" si="28"/>
        <v>8376.7999999999993</v>
      </c>
      <c r="H168" s="43">
        <f t="shared" si="29"/>
        <v>256.89999999999998</v>
      </c>
      <c r="I168" s="43">
        <f t="shared" si="30"/>
        <v>10276</v>
      </c>
    </row>
    <row r="169" spans="1:9" ht="115.2" x14ac:dyDescent="0.3">
      <c r="A169" s="37" t="s">
        <v>471</v>
      </c>
      <c r="B169" s="52" t="s">
        <v>472</v>
      </c>
      <c r="C169" s="39" t="s">
        <v>473</v>
      </c>
      <c r="D169" s="40" t="s">
        <v>27</v>
      </c>
      <c r="E169" s="41">
        <v>1</v>
      </c>
      <c r="F169" s="45">
        <v>182.1</v>
      </c>
      <c r="G169" s="43">
        <f t="shared" si="28"/>
        <v>182.1</v>
      </c>
      <c r="H169" s="43">
        <f t="shared" si="29"/>
        <v>223.38</v>
      </c>
      <c r="I169" s="43">
        <f t="shared" si="30"/>
        <v>223.38</v>
      </c>
    </row>
    <row r="170" spans="1:9" ht="115.2" x14ac:dyDescent="0.3">
      <c r="A170" s="37" t="s">
        <v>474</v>
      </c>
      <c r="B170" s="52" t="s">
        <v>469</v>
      </c>
      <c r="C170" s="39" t="s">
        <v>475</v>
      </c>
      <c r="D170" s="40" t="s">
        <v>27</v>
      </c>
      <c r="E170" s="41">
        <v>13</v>
      </c>
      <c r="F170" s="45">
        <v>209.42</v>
      </c>
      <c r="G170" s="43">
        <f t="shared" si="28"/>
        <v>2722.46</v>
      </c>
      <c r="H170" s="43">
        <f t="shared" si="29"/>
        <v>256.89999999999998</v>
      </c>
      <c r="I170" s="43">
        <f t="shared" si="30"/>
        <v>3339.7</v>
      </c>
    </row>
    <row r="171" spans="1:9" ht="115.2" x14ac:dyDescent="0.3">
      <c r="A171" s="37" t="s">
        <v>476</v>
      </c>
      <c r="B171" s="52" t="s">
        <v>472</v>
      </c>
      <c r="C171" s="39" t="s">
        <v>477</v>
      </c>
      <c r="D171" s="40" t="s">
        <v>27</v>
      </c>
      <c r="E171" s="41">
        <v>16</v>
      </c>
      <c r="F171" s="45">
        <v>182.1</v>
      </c>
      <c r="G171" s="43">
        <f t="shared" si="28"/>
        <v>2913.6</v>
      </c>
      <c r="H171" s="43">
        <f t="shared" si="29"/>
        <v>223.38</v>
      </c>
      <c r="I171" s="43">
        <f t="shared" si="30"/>
        <v>3574.08</v>
      </c>
    </row>
    <row r="172" spans="1:9" ht="100.8" x14ac:dyDescent="0.3">
      <c r="A172" s="37" t="s">
        <v>478</v>
      </c>
      <c r="B172" s="52" t="s">
        <v>479</v>
      </c>
      <c r="C172" s="39" t="s">
        <v>480</v>
      </c>
      <c r="D172" s="40" t="s">
        <v>27</v>
      </c>
      <c r="E172" s="41">
        <v>13</v>
      </c>
      <c r="F172" s="45">
        <v>167.96</v>
      </c>
      <c r="G172" s="43">
        <f t="shared" si="28"/>
        <v>2183.48</v>
      </c>
      <c r="H172" s="43">
        <f t="shared" si="29"/>
        <v>206.04000000000002</v>
      </c>
      <c r="I172" s="43">
        <f t="shared" si="30"/>
        <v>2678.52</v>
      </c>
    </row>
    <row r="173" spans="1:9" ht="28.8" x14ac:dyDescent="0.3">
      <c r="A173" s="37" t="s">
        <v>481</v>
      </c>
      <c r="B173" s="37" t="s">
        <v>482</v>
      </c>
      <c r="C173" s="39" t="s">
        <v>483</v>
      </c>
      <c r="D173" s="40" t="s">
        <v>27</v>
      </c>
      <c r="E173" s="41">
        <v>133</v>
      </c>
      <c r="F173" s="45">
        <v>9.69</v>
      </c>
      <c r="G173" s="43">
        <f t="shared" si="28"/>
        <v>1288.77</v>
      </c>
      <c r="H173" s="43">
        <f t="shared" si="29"/>
        <v>11.89</v>
      </c>
      <c r="I173" s="43">
        <f t="shared" si="30"/>
        <v>1581.37</v>
      </c>
    </row>
    <row r="174" spans="1:9" ht="28.8" x14ac:dyDescent="0.3">
      <c r="A174" s="37" t="s">
        <v>484</v>
      </c>
      <c r="B174" s="37" t="s">
        <v>485</v>
      </c>
      <c r="C174" s="39" t="s">
        <v>486</v>
      </c>
      <c r="D174" s="40" t="s">
        <v>27</v>
      </c>
      <c r="E174" s="41">
        <v>30</v>
      </c>
      <c r="F174" s="45">
        <v>13.34</v>
      </c>
      <c r="G174" s="43">
        <f t="shared" si="28"/>
        <v>400.2</v>
      </c>
      <c r="H174" s="43">
        <f t="shared" si="29"/>
        <v>16.36</v>
      </c>
      <c r="I174" s="43">
        <f t="shared" si="30"/>
        <v>490.8</v>
      </c>
    </row>
    <row r="175" spans="1:9" ht="28.8" x14ac:dyDescent="0.3">
      <c r="A175" s="37" t="s">
        <v>487</v>
      </c>
      <c r="B175" s="37" t="s">
        <v>488</v>
      </c>
      <c r="C175" s="39" t="s">
        <v>489</v>
      </c>
      <c r="D175" s="40" t="s">
        <v>27</v>
      </c>
      <c r="E175" s="41">
        <v>95</v>
      </c>
      <c r="F175" s="45">
        <v>25.58</v>
      </c>
      <c r="G175" s="43">
        <f t="shared" si="28"/>
        <v>2430.1</v>
      </c>
      <c r="H175" s="43">
        <f t="shared" si="29"/>
        <v>31.38</v>
      </c>
      <c r="I175" s="43">
        <f t="shared" si="30"/>
        <v>2981.1</v>
      </c>
    </row>
    <row r="176" spans="1:9" x14ac:dyDescent="0.3">
      <c r="A176" s="37" t="s">
        <v>490</v>
      </c>
      <c r="B176" s="37" t="s">
        <v>491</v>
      </c>
      <c r="C176" s="39" t="s">
        <v>492</v>
      </c>
      <c r="D176" s="40" t="s">
        <v>27</v>
      </c>
      <c r="E176" s="41">
        <v>20</v>
      </c>
      <c r="F176" s="45">
        <v>41.7</v>
      </c>
      <c r="G176" s="43">
        <f t="shared" si="28"/>
        <v>834</v>
      </c>
      <c r="H176" s="43">
        <f t="shared" si="29"/>
        <v>51.150000000000006</v>
      </c>
      <c r="I176" s="43">
        <f t="shared" si="30"/>
        <v>1023</v>
      </c>
    </row>
    <row r="177" spans="1:9" x14ac:dyDescent="0.3">
      <c r="A177" s="37" t="s">
        <v>493</v>
      </c>
      <c r="B177" s="37" t="s">
        <v>494</v>
      </c>
      <c r="C177" s="39" t="s">
        <v>495</v>
      </c>
      <c r="D177" s="89" t="s">
        <v>45</v>
      </c>
      <c r="E177" s="41">
        <v>71</v>
      </c>
      <c r="F177" s="45">
        <v>4.84</v>
      </c>
      <c r="G177" s="43">
        <f t="shared" si="28"/>
        <v>343.64</v>
      </c>
      <c r="H177" s="43">
        <f t="shared" si="29"/>
        <v>5.9399999999999995</v>
      </c>
      <c r="I177" s="43">
        <f t="shared" si="30"/>
        <v>421.74</v>
      </c>
    </row>
    <row r="178" spans="1:9" x14ac:dyDescent="0.3">
      <c r="A178" s="37" t="s">
        <v>496</v>
      </c>
      <c r="B178" s="37" t="s">
        <v>497</v>
      </c>
      <c r="C178" s="39" t="s">
        <v>498</v>
      </c>
      <c r="D178" s="89" t="s">
        <v>27</v>
      </c>
      <c r="E178" s="41">
        <f>3*E141</f>
        <v>1455</v>
      </c>
      <c r="F178" s="45">
        <v>0.5</v>
      </c>
      <c r="G178" s="43">
        <f t="shared" si="28"/>
        <v>727.5</v>
      </c>
      <c r="H178" s="43">
        <f t="shared" si="29"/>
        <v>0.61</v>
      </c>
      <c r="I178" s="43">
        <f t="shared" si="30"/>
        <v>887.55</v>
      </c>
    </row>
    <row r="179" spans="1:9" x14ac:dyDescent="0.3">
      <c r="A179" s="37" t="s">
        <v>499</v>
      </c>
      <c r="B179" s="37" t="s">
        <v>500</v>
      </c>
      <c r="C179" s="39" t="s">
        <v>501</v>
      </c>
      <c r="D179" s="89" t="s">
        <v>27</v>
      </c>
      <c r="E179" s="41">
        <v>118</v>
      </c>
      <c r="F179" s="45">
        <v>1.44</v>
      </c>
      <c r="G179" s="43">
        <f t="shared" si="28"/>
        <v>169.92</v>
      </c>
      <c r="H179" s="43">
        <f t="shared" si="29"/>
        <v>1.77</v>
      </c>
      <c r="I179" s="43">
        <f t="shared" si="30"/>
        <v>208.86</v>
      </c>
    </row>
    <row r="180" spans="1:9" x14ac:dyDescent="0.3">
      <c r="A180" s="37" t="s">
        <v>502</v>
      </c>
      <c r="B180" s="37" t="s">
        <v>503</v>
      </c>
      <c r="C180" s="39" t="s">
        <v>504</v>
      </c>
      <c r="D180" s="89" t="s">
        <v>27</v>
      </c>
      <c r="E180" s="41">
        <v>118</v>
      </c>
      <c r="F180" s="45">
        <v>1.78</v>
      </c>
      <c r="G180" s="43">
        <f t="shared" si="28"/>
        <v>210.04</v>
      </c>
      <c r="H180" s="43">
        <f t="shared" si="29"/>
        <v>2.1800000000000002</v>
      </c>
      <c r="I180" s="43">
        <f t="shared" si="30"/>
        <v>257.24</v>
      </c>
    </row>
    <row r="181" spans="1:9" ht="57.6" x14ac:dyDescent="0.3">
      <c r="A181" s="92" t="s">
        <v>505</v>
      </c>
      <c r="B181" s="71" t="s">
        <v>506</v>
      </c>
      <c r="C181" s="56" t="s">
        <v>507</v>
      </c>
      <c r="D181" s="93" t="s">
        <v>27</v>
      </c>
      <c r="E181" s="94">
        <v>1</v>
      </c>
      <c r="F181" s="95">
        <v>2601.4</v>
      </c>
      <c r="G181" s="96">
        <f t="shared" si="28"/>
        <v>2601.4</v>
      </c>
      <c r="H181" s="96">
        <f t="shared" si="29"/>
        <v>3191.1400000000003</v>
      </c>
      <c r="I181" s="96">
        <f t="shared" si="30"/>
        <v>3191.14</v>
      </c>
    </row>
    <row r="182" spans="1:9" x14ac:dyDescent="0.3">
      <c r="A182" s="59"/>
      <c r="B182" s="59"/>
      <c r="C182" s="60" t="s">
        <v>508</v>
      </c>
      <c r="D182" s="61"/>
      <c r="E182" s="62"/>
      <c r="F182" s="62"/>
      <c r="G182" s="63">
        <f t="shared" ref="G182" si="31">SUM(G139:G181)</f>
        <v>99753.07</v>
      </c>
      <c r="H182" s="63"/>
      <c r="I182" s="63">
        <f>SUM(I139:I181)</f>
        <v>122358.02000000003</v>
      </c>
    </row>
    <row r="183" spans="1:9" x14ac:dyDescent="0.3">
      <c r="A183" s="33" t="s">
        <v>509</v>
      </c>
      <c r="B183" s="33"/>
      <c r="C183" s="34" t="s">
        <v>510</v>
      </c>
      <c r="D183" s="35"/>
      <c r="E183" s="36"/>
      <c r="F183" s="36"/>
      <c r="G183" s="36"/>
      <c r="H183" s="36"/>
      <c r="I183" s="36"/>
    </row>
    <row r="184" spans="1:9" x14ac:dyDescent="0.3">
      <c r="A184" s="37" t="s">
        <v>511</v>
      </c>
      <c r="B184" s="76" t="s">
        <v>512</v>
      </c>
      <c r="C184" s="39" t="s">
        <v>513</v>
      </c>
      <c r="D184" s="40" t="s">
        <v>45</v>
      </c>
      <c r="E184" s="41">
        <v>48</v>
      </c>
      <c r="F184" s="45">
        <v>6.19</v>
      </c>
      <c r="G184" s="43">
        <f t="shared" ref="G184:G197" si="32">ROUND(E184*F184,2)</f>
        <v>297.12</v>
      </c>
      <c r="H184" s="43">
        <f t="shared" ref="H184:H194" si="33">ROUND(F184*$I$5,2)+F184</f>
        <v>7.59</v>
      </c>
      <c r="I184" s="43">
        <f t="shared" ref="I184:I197" si="34">ROUND(E184*H184,2)</f>
        <v>364.32</v>
      </c>
    </row>
    <row r="185" spans="1:9" ht="28.8" x14ac:dyDescent="0.3">
      <c r="A185" s="37" t="s">
        <v>514</v>
      </c>
      <c r="B185" s="52" t="s">
        <v>515</v>
      </c>
      <c r="C185" s="39" t="s">
        <v>516</v>
      </c>
      <c r="D185" s="40" t="s">
        <v>45</v>
      </c>
      <c r="E185" s="41">
        <v>684</v>
      </c>
      <c r="F185" s="45">
        <v>9.1300000000000008</v>
      </c>
      <c r="G185" s="43">
        <f t="shared" si="32"/>
        <v>6244.92</v>
      </c>
      <c r="H185" s="43">
        <f t="shared" si="33"/>
        <v>11.200000000000001</v>
      </c>
      <c r="I185" s="43">
        <f t="shared" si="34"/>
        <v>7660.8</v>
      </c>
    </row>
    <row r="186" spans="1:9" x14ac:dyDescent="0.3">
      <c r="A186" s="37" t="s">
        <v>517</v>
      </c>
      <c r="B186" s="52" t="s">
        <v>518</v>
      </c>
      <c r="C186" s="39" t="s">
        <v>519</v>
      </c>
      <c r="D186" s="40" t="s">
        <v>520</v>
      </c>
      <c r="E186" s="41">
        <v>1</v>
      </c>
      <c r="F186" s="45">
        <v>1826.54</v>
      </c>
      <c r="G186" s="43">
        <f t="shared" si="32"/>
        <v>1826.54</v>
      </c>
      <c r="H186" s="43">
        <f>ROUND(F186*$I$2,2)+F186</f>
        <v>2103.2600000000002</v>
      </c>
      <c r="I186" s="43">
        <f t="shared" si="34"/>
        <v>2103.2600000000002</v>
      </c>
    </row>
    <row r="187" spans="1:9" x14ac:dyDescent="0.3">
      <c r="A187" s="37" t="s">
        <v>521</v>
      </c>
      <c r="B187" s="37" t="s">
        <v>522</v>
      </c>
      <c r="C187" s="39" t="s">
        <v>523</v>
      </c>
      <c r="D187" s="40" t="s">
        <v>520</v>
      </c>
      <c r="E187" s="41">
        <v>1</v>
      </c>
      <c r="F187" s="45">
        <v>74.62</v>
      </c>
      <c r="G187" s="43">
        <f t="shared" si="32"/>
        <v>74.62</v>
      </c>
      <c r="H187" s="43">
        <f t="shared" si="33"/>
        <v>91.54</v>
      </c>
      <c r="I187" s="43">
        <f t="shared" si="34"/>
        <v>91.54</v>
      </c>
    </row>
    <row r="188" spans="1:9" x14ac:dyDescent="0.3">
      <c r="A188" s="37" t="s">
        <v>524</v>
      </c>
      <c r="B188" s="37" t="s">
        <v>525</v>
      </c>
      <c r="C188" s="39" t="s">
        <v>526</v>
      </c>
      <c r="D188" s="40" t="s">
        <v>520</v>
      </c>
      <c r="E188" s="41">
        <v>1</v>
      </c>
      <c r="F188" s="45">
        <v>405.5</v>
      </c>
      <c r="G188" s="43">
        <f t="shared" si="32"/>
        <v>405.5</v>
      </c>
      <c r="H188" s="43">
        <f t="shared" si="33"/>
        <v>497.43</v>
      </c>
      <c r="I188" s="43">
        <f t="shared" si="34"/>
        <v>497.43</v>
      </c>
    </row>
    <row r="189" spans="1:9" x14ac:dyDescent="0.3">
      <c r="A189" s="37" t="s">
        <v>527</v>
      </c>
      <c r="B189" s="52" t="s">
        <v>528</v>
      </c>
      <c r="C189" s="39" t="s">
        <v>529</v>
      </c>
      <c r="D189" s="40" t="s">
        <v>520</v>
      </c>
      <c r="E189" s="41">
        <v>4</v>
      </c>
      <c r="F189" s="45">
        <v>140.19</v>
      </c>
      <c r="G189" s="43">
        <f t="shared" si="32"/>
        <v>560.76</v>
      </c>
      <c r="H189" s="43">
        <f t="shared" si="33"/>
        <v>171.97</v>
      </c>
      <c r="I189" s="43">
        <f t="shared" si="34"/>
        <v>687.88</v>
      </c>
    </row>
    <row r="190" spans="1:9" x14ac:dyDescent="0.3">
      <c r="A190" s="37" t="s">
        <v>530</v>
      </c>
      <c r="B190" s="52" t="s">
        <v>528</v>
      </c>
      <c r="C190" s="39" t="s">
        <v>531</v>
      </c>
      <c r="D190" s="40" t="s">
        <v>520</v>
      </c>
      <c r="E190" s="41">
        <v>23</v>
      </c>
      <c r="F190" s="45">
        <v>73.48</v>
      </c>
      <c r="G190" s="43">
        <f t="shared" si="32"/>
        <v>1690.04</v>
      </c>
      <c r="H190" s="43">
        <f t="shared" si="33"/>
        <v>90.14</v>
      </c>
      <c r="I190" s="43">
        <f t="shared" si="34"/>
        <v>2073.2199999999998</v>
      </c>
    </row>
    <row r="191" spans="1:9" ht="28.8" x14ac:dyDescent="0.3">
      <c r="A191" s="37" t="s">
        <v>532</v>
      </c>
      <c r="B191" s="37" t="s">
        <v>533</v>
      </c>
      <c r="C191" s="39" t="s">
        <v>534</v>
      </c>
      <c r="D191" s="40" t="s">
        <v>27</v>
      </c>
      <c r="E191" s="41">
        <v>70</v>
      </c>
      <c r="F191" s="45">
        <v>6.56</v>
      </c>
      <c r="G191" s="43">
        <f t="shared" si="32"/>
        <v>459.2</v>
      </c>
      <c r="H191" s="43">
        <f t="shared" si="33"/>
        <v>8.0499999999999989</v>
      </c>
      <c r="I191" s="43">
        <f t="shared" si="34"/>
        <v>563.5</v>
      </c>
    </row>
    <row r="192" spans="1:9" ht="28.8" x14ac:dyDescent="0.3">
      <c r="A192" s="37" t="s">
        <v>535</v>
      </c>
      <c r="B192" s="37" t="s">
        <v>536</v>
      </c>
      <c r="C192" s="39" t="s">
        <v>537</v>
      </c>
      <c r="D192" s="40" t="s">
        <v>27</v>
      </c>
      <c r="E192" s="41">
        <v>2</v>
      </c>
      <c r="F192" s="45">
        <v>29.61</v>
      </c>
      <c r="G192" s="43">
        <f t="shared" si="32"/>
        <v>59.22</v>
      </c>
      <c r="H192" s="43">
        <f t="shared" si="33"/>
        <v>36.32</v>
      </c>
      <c r="I192" s="43">
        <f t="shared" si="34"/>
        <v>72.64</v>
      </c>
    </row>
    <row r="193" spans="1:9" ht="72" x14ac:dyDescent="0.3">
      <c r="A193" s="37" t="s">
        <v>538</v>
      </c>
      <c r="B193" s="37" t="s">
        <v>443</v>
      </c>
      <c r="C193" s="39" t="s">
        <v>539</v>
      </c>
      <c r="D193" s="40" t="s">
        <v>27</v>
      </c>
      <c r="E193" s="41">
        <v>2</v>
      </c>
      <c r="F193" s="45">
        <v>52.5</v>
      </c>
      <c r="G193" s="43">
        <f t="shared" si="32"/>
        <v>105</v>
      </c>
      <c r="H193" s="43">
        <f t="shared" si="33"/>
        <v>64.400000000000006</v>
      </c>
      <c r="I193" s="43">
        <f t="shared" si="34"/>
        <v>128.80000000000001</v>
      </c>
    </row>
    <row r="194" spans="1:9" ht="28.8" x14ac:dyDescent="0.3">
      <c r="A194" s="37" t="s">
        <v>540</v>
      </c>
      <c r="B194" s="37" t="s">
        <v>541</v>
      </c>
      <c r="C194" s="39" t="s">
        <v>542</v>
      </c>
      <c r="D194" s="40" t="s">
        <v>27</v>
      </c>
      <c r="E194" s="41">
        <v>1</v>
      </c>
      <c r="F194" s="45">
        <v>46.13</v>
      </c>
      <c r="G194" s="43">
        <f t="shared" si="32"/>
        <v>46.13</v>
      </c>
      <c r="H194" s="43">
        <f t="shared" si="33"/>
        <v>56.59</v>
      </c>
      <c r="I194" s="43">
        <f t="shared" si="34"/>
        <v>56.59</v>
      </c>
    </row>
    <row r="195" spans="1:9" ht="28.8" x14ac:dyDescent="0.3">
      <c r="A195" s="37" t="s">
        <v>543</v>
      </c>
      <c r="B195" s="80" t="s">
        <v>276</v>
      </c>
      <c r="C195" s="70" t="s">
        <v>544</v>
      </c>
      <c r="D195" s="69" t="s">
        <v>27</v>
      </c>
      <c r="E195" s="47">
        <v>1</v>
      </c>
      <c r="F195" s="45">
        <v>763.79</v>
      </c>
      <c r="G195" s="43">
        <f t="shared" si="32"/>
        <v>763.79</v>
      </c>
      <c r="H195" s="43">
        <f>ROUND(F195*$I$5,2)+F195</f>
        <v>936.93999999999994</v>
      </c>
      <c r="I195" s="43">
        <f t="shared" si="34"/>
        <v>936.94</v>
      </c>
    </row>
    <row r="196" spans="1:9" ht="28.8" x14ac:dyDescent="0.3">
      <c r="A196" s="37" t="s">
        <v>545</v>
      </c>
      <c r="B196" s="66" t="s">
        <v>522</v>
      </c>
      <c r="C196" s="56" t="s">
        <v>546</v>
      </c>
      <c r="D196" s="40" t="s">
        <v>27</v>
      </c>
      <c r="E196" s="41">
        <v>1</v>
      </c>
      <c r="F196" s="45">
        <v>1826.54</v>
      </c>
      <c r="G196" s="43">
        <f t="shared" si="32"/>
        <v>1826.54</v>
      </c>
      <c r="H196" s="43">
        <f>ROUND(F196*$I$5,2)+F196</f>
        <v>2240.62</v>
      </c>
      <c r="I196" s="43">
        <f t="shared" si="34"/>
        <v>2240.62</v>
      </c>
    </row>
    <row r="197" spans="1:9" ht="28.8" x14ac:dyDescent="0.3">
      <c r="A197" s="37" t="s">
        <v>547</v>
      </c>
      <c r="B197" s="66" t="s">
        <v>548</v>
      </c>
      <c r="C197" s="56" t="s">
        <v>549</v>
      </c>
      <c r="D197" s="40" t="s">
        <v>27</v>
      </c>
      <c r="E197" s="41">
        <v>1</v>
      </c>
      <c r="F197" s="45">
        <v>730.65</v>
      </c>
      <c r="G197" s="43">
        <f t="shared" si="32"/>
        <v>730.65</v>
      </c>
      <c r="H197" s="43">
        <f>ROUND(F197*$I$5,2)+F197</f>
        <v>896.29</v>
      </c>
      <c r="I197" s="43">
        <f t="shared" si="34"/>
        <v>896.29</v>
      </c>
    </row>
    <row r="198" spans="1:9" x14ac:dyDescent="0.3">
      <c r="A198" s="59"/>
      <c r="B198" s="59"/>
      <c r="C198" s="60" t="s">
        <v>550</v>
      </c>
      <c r="D198" s="61"/>
      <c r="E198" s="62"/>
      <c r="F198" s="62"/>
      <c r="G198" s="63">
        <f t="shared" ref="G198" si="35">SUM(G184:G197)</f>
        <v>15090.03</v>
      </c>
      <c r="H198" s="63"/>
      <c r="I198" s="63">
        <f>SUM(I184:I197)</f>
        <v>18373.830000000002</v>
      </c>
    </row>
    <row r="199" spans="1:9" x14ac:dyDescent="0.3">
      <c r="A199" s="33" t="s">
        <v>551</v>
      </c>
      <c r="B199" s="33"/>
      <c r="C199" s="34" t="s">
        <v>552</v>
      </c>
      <c r="D199" s="35"/>
      <c r="E199" s="36"/>
      <c r="F199" s="36"/>
      <c r="G199" s="36"/>
      <c r="H199" s="36"/>
      <c r="I199" s="36"/>
    </row>
    <row r="200" spans="1:9" ht="28.8" x14ac:dyDescent="0.3">
      <c r="A200" s="37" t="s">
        <v>553</v>
      </c>
      <c r="B200" s="52" t="s">
        <v>554</v>
      </c>
      <c r="C200" s="39" t="s">
        <v>394</v>
      </c>
      <c r="D200" s="40" t="s">
        <v>45</v>
      </c>
      <c r="E200" s="41">
        <v>48</v>
      </c>
      <c r="F200" s="45">
        <v>29.21</v>
      </c>
      <c r="G200" s="43">
        <f t="shared" ref="G200:G207" si="36">ROUND(E200*F200,2)</f>
        <v>1402.08</v>
      </c>
      <c r="H200" s="43">
        <f t="shared" ref="H200:H207" si="37">ROUND(F200*$I$5,2)+F200</f>
        <v>35.83</v>
      </c>
      <c r="I200" s="43">
        <f t="shared" ref="I200:I207" si="38">ROUND(E200*H200,2)</f>
        <v>1719.84</v>
      </c>
    </row>
    <row r="201" spans="1:9" ht="28.8" x14ac:dyDescent="0.3">
      <c r="A201" s="37" t="s">
        <v>555</v>
      </c>
      <c r="B201" s="52" t="s">
        <v>512</v>
      </c>
      <c r="C201" s="39" t="s">
        <v>388</v>
      </c>
      <c r="D201" s="40" t="s">
        <v>45</v>
      </c>
      <c r="E201" s="41">
        <v>9</v>
      </c>
      <c r="F201" s="45">
        <v>25.89</v>
      </c>
      <c r="G201" s="43">
        <f t="shared" si="36"/>
        <v>233.01</v>
      </c>
      <c r="H201" s="43">
        <f t="shared" si="37"/>
        <v>31.76</v>
      </c>
      <c r="I201" s="43">
        <f t="shared" si="38"/>
        <v>285.83999999999997</v>
      </c>
    </row>
    <row r="202" spans="1:9" ht="28.8" x14ac:dyDescent="0.3">
      <c r="A202" s="37" t="s">
        <v>556</v>
      </c>
      <c r="B202" s="52" t="s">
        <v>557</v>
      </c>
      <c r="C202" s="39" t="s">
        <v>432</v>
      </c>
      <c r="D202" s="40" t="s">
        <v>27</v>
      </c>
      <c r="E202" s="41">
        <v>3</v>
      </c>
      <c r="F202" s="45">
        <v>39.26</v>
      </c>
      <c r="G202" s="43">
        <f t="shared" si="36"/>
        <v>117.78</v>
      </c>
      <c r="H202" s="43">
        <f t="shared" si="37"/>
        <v>48.16</v>
      </c>
      <c r="I202" s="43">
        <f t="shared" si="38"/>
        <v>144.47999999999999</v>
      </c>
    </row>
    <row r="203" spans="1:9" ht="28.8" x14ac:dyDescent="0.3">
      <c r="A203" s="37" t="s">
        <v>558</v>
      </c>
      <c r="B203" s="52" t="s">
        <v>559</v>
      </c>
      <c r="C203" s="39" t="s">
        <v>560</v>
      </c>
      <c r="D203" s="40" t="s">
        <v>27</v>
      </c>
      <c r="E203" s="41">
        <v>1</v>
      </c>
      <c r="F203" s="45">
        <v>41.75</v>
      </c>
      <c r="G203" s="43">
        <f t="shared" si="36"/>
        <v>41.75</v>
      </c>
      <c r="H203" s="43">
        <f t="shared" si="37"/>
        <v>51.21</v>
      </c>
      <c r="I203" s="43">
        <f t="shared" si="38"/>
        <v>51.21</v>
      </c>
    </row>
    <row r="204" spans="1:9" ht="28.8" x14ac:dyDescent="0.3">
      <c r="A204" s="37" t="s">
        <v>561</v>
      </c>
      <c r="B204" s="52" t="s">
        <v>434</v>
      </c>
      <c r="C204" s="39" t="s">
        <v>435</v>
      </c>
      <c r="D204" s="40" t="s">
        <v>27</v>
      </c>
      <c r="E204" s="41">
        <v>4</v>
      </c>
      <c r="F204" s="45">
        <v>36.770000000000003</v>
      </c>
      <c r="G204" s="43">
        <f t="shared" si="36"/>
        <v>147.08000000000001</v>
      </c>
      <c r="H204" s="43">
        <f t="shared" si="37"/>
        <v>45.11</v>
      </c>
      <c r="I204" s="43">
        <f t="shared" si="38"/>
        <v>180.44</v>
      </c>
    </row>
    <row r="205" spans="1:9" ht="28.8" x14ac:dyDescent="0.3">
      <c r="A205" s="37" t="s">
        <v>562</v>
      </c>
      <c r="B205" s="52" t="s">
        <v>515</v>
      </c>
      <c r="C205" s="39" t="s">
        <v>516</v>
      </c>
      <c r="D205" s="40" t="s">
        <v>45</v>
      </c>
      <c r="E205" s="41">
        <v>7</v>
      </c>
      <c r="F205" s="45">
        <v>9.1300000000000008</v>
      </c>
      <c r="G205" s="43">
        <f t="shared" si="36"/>
        <v>63.91</v>
      </c>
      <c r="H205" s="43">
        <f t="shared" si="37"/>
        <v>11.200000000000001</v>
      </c>
      <c r="I205" s="43">
        <f t="shared" si="38"/>
        <v>78.400000000000006</v>
      </c>
    </row>
    <row r="206" spans="1:9" x14ac:dyDescent="0.3">
      <c r="A206" s="37" t="s">
        <v>563</v>
      </c>
      <c r="B206" s="52" t="s">
        <v>564</v>
      </c>
      <c r="C206" s="39" t="s">
        <v>513</v>
      </c>
      <c r="D206" s="40" t="s">
        <v>45</v>
      </c>
      <c r="E206" s="41">
        <v>75</v>
      </c>
      <c r="F206" s="45">
        <v>6.19</v>
      </c>
      <c r="G206" s="43">
        <f t="shared" si="36"/>
        <v>464.25</v>
      </c>
      <c r="H206" s="43">
        <f t="shared" si="37"/>
        <v>7.59</v>
      </c>
      <c r="I206" s="43">
        <f t="shared" si="38"/>
        <v>569.25</v>
      </c>
    </row>
    <row r="207" spans="1:9" x14ac:dyDescent="0.3">
      <c r="A207" s="37" t="s">
        <v>565</v>
      </c>
      <c r="B207" s="37" t="s">
        <v>566</v>
      </c>
      <c r="C207" s="39" t="s">
        <v>567</v>
      </c>
      <c r="D207" s="40" t="s">
        <v>45</v>
      </c>
      <c r="E207" s="41">
        <v>43</v>
      </c>
      <c r="F207" s="45">
        <v>6.76</v>
      </c>
      <c r="G207" s="43">
        <f t="shared" si="36"/>
        <v>290.68</v>
      </c>
      <c r="H207" s="43">
        <f t="shared" si="37"/>
        <v>8.2899999999999991</v>
      </c>
      <c r="I207" s="43">
        <f t="shared" si="38"/>
        <v>356.47</v>
      </c>
    </row>
    <row r="208" spans="1:9" x14ac:dyDescent="0.3">
      <c r="A208" s="59"/>
      <c r="B208" s="59"/>
      <c r="C208" s="60" t="s">
        <v>568</v>
      </c>
      <c r="D208" s="61"/>
      <c r="E208" s="62"/>
      <c r="F208" s="62"/>
      <c r="G208" s="63">
        <f t="shared" ref="G208" si="39">SUM(G200:G207)</f>
        <v>2760.5399999999995</v>
      </c>
      <c r="H208" s="63"/>
      <c r="I208" s="63">
        <f>SUM(I200:I207)</f>
        <v>3385.9300000000003</v>
      </c>
    </row>
    <row r="209" spans="1:9" x14ac:dyDescent="0.3">
      <c r="A209" s="33" t="s">
        <v>569</v>
      </c>
      <c r="B209" s="33"/>
      <c r="C209" s="34" t="s">
        <v>570</v>
      </c>
      <c r="D209" s="35"/>
      <c r="E209" s="36"/>
      <c r="F209" s="36"/>
      <c r="G209" s="36"/>
      <c r="H209" s="36"/>
      <c r="I209" s="36"/>
    </row>
    <row r="210" spans="1:9" ht="28.8" x14ac:dyDescent="0.3">
      <c r="A210" s="37" t="s">
        <v>571</v>
      </c>
      <c r="B210" s="38" t="s">
        <v>572</v>
      </c>
      <c r="C210" s="39" t="s">
        <v>573</v>
      </c>
      <c r="D210" s="40" t="s">
        <v>27</v>
      </c>
      <c r="E210" s="47">
        <v>14</v>
      </c>
      <c r="F210" s="45">
        <v>26.95</v>
      </c>
      <c r="G210" s="43">
        <f t="shared" ref="G210:G231" si="40">ROUND(E210*F210,2)</f>
        <v>377.3</v>
      </c>
      <c r="H210" s="43">
        <f t="shared" ref="H210:H231" si="41">ROUND(F210*$I$5,2)+F210</f>
        <v>33.06</v>
      </c>
      <c r="I210" s="43">
        <f t="shared" ref="I210:I231" si="42">ROUND(E210*H210,2)</f>
        <v>462.84</v>
      </c>
    </row>
    <row r="211" spans="1:9" ht="28.8" x14ac:dyDescent="0.3">
      <c r="A211" s="37" t="s">
        <v>574</v>
      </c>
      <c r="B211" s="71" t="s">
        <v>575</v>
      </c>
      <c r="C211" s="56" t="s">
        <v>576</v>
      </c>
      <c r="D211" s="97" t="s">
        <v>27</v>
      </c>
      <c r="E211" s="94">
        <v>48</v>
      </c>
      <c r="F211" s="95">
        <v>34.729999999999997</v>
      </c>
      <c r="G211" s="96">
        <f t="shared" si="40"/>
        <v>1667.04</v>
      </c>
      <c r="H211" s="96">
        <f t="shared" si="41"/>
        <v>42.599999999999994</v>
      </c>
      <c r="I211" s="96">
        <f t="shared" si="42"/>
        <v>2044.8</v>
      </c>
    </row>
    <row r="212" spans="1:9" ht="43.2" x14ac:dyDescent="0.3">
      <c r="A212" s="37" t="s">
        <v>577</v>
      </c>
      <c r="B212" s="37" t="s">
        <v>578</v>
      </c>
      <c r="C212" s="39" t="s">
        <v>579</v>
      </c>
      <c r="D212" s="40" t="s">
        <v>27</v>
      </c>
      <c r="E212" s="41">
        <v>165</v>
      </c>
      <c r="F212" s="45">
        <v>3.89</v>
      </c>
      <c r="G212" s="43">
        <f t="shared" si="40"/>
        <v>641.85</v>
      </c>
      <c r="H212" s="43">
        <f>ROUND(F212*$I$2,2)+F212</f>
        <v>4.4800000000000004</v>
      </c>
      <c r="I212" s="43">
        <f t="shared" si="42"/>
        <v>739.2</v>
      </c>
    </row>
    <row r="213" spans="1:9" ht="28.8" x14ac:dyDescent="0.3">
      <c r="A213" s="37" t="s">
        <v>580</v>
      </c>
      <c r="B213" s="37" t="s">
        <v>581</v>
      </c>
      <c r="C213" s="39" t="s">
        <v>582</v>
      </c>
      <c r="D213" s="40" t="s">
        <v>27</v>
      </c>
      <c r="E213" s="41">
        <v>342</v>
      </c>
      <c r="F213" s="45">
        <v>0.1</v>
      </c>
      <c r="G213" s="43">
        <f t="shared" si="40"/>
        <v>34.200000000000003</v>
      </c>
      <c r="H213" s="43">
        <f t="shared" si="41"/>
        <v>0.12000000000000001</v>
      </c>
      <c r="I213" s="43">
        <f t="shared" si="42"/>
        <v>41.04</v>
      </c>
    </row>
    <row r="214" spans="1:9" ht="28.8" x14ac:dyDescent="0.3">
      <c r="A214" s="37" t="s">
        <v>583</v>
      </c>
      <c r="B214" s="37" t="s">
        <v>584</v>
      </c>
      <c r="C214" s="39" t="s">
        <v>585</v>
      </c>
      <c r="D214" s="40" t="s">
        <v>27</v>
      </c>
      <c r="E214" s="41">
        <v>342</v>
      </c>
      <c r="F214" s="45">
        <v>0.1</v>
      </c>
      <c r="G214" s="43">
        <f t="shared" si="40"/>
        <v>34.200000000000003</v>
      </c>
      <c r="H214" s="43">
        <f>ROUND(F214*$I$2,2)+F214</f>
        <v>0.12000000000000001</v>
      </c>
      <c r="I214" s="43">
        <f t="shared" si="42"/>
        <v>41.04</v>
      </c>
    </row>
    <row r="215" spans="1:9" ht="43.2" x14ac:dyDescent="0.3">
      <c r="A215" s="37" t="s">
        <v>586</v>
      </c>
      <c r="B215" s="37" t="s">
        <v>587</v>
      </c>
      <c r="C215" s="39" t="s">
        <v>588</v>
      </c>
      <c r="D215" s="40" t="s">
        <v>27</v>
      </c>
      <c r="E215" s="41">
        <v>12</v>
      </c>
      <c r="F215" s="45">
        <v>2.15</v>
      </c>
      <c r="G215" s="43">
        <f t="shared" si="40"/>
        <v>25.8</v>
      </c>
      <c r="H215" s="43">
        <f t="shared" si="41"/>
        <v>2.6399999999999997</v>
      </c>
      <c r="I215" s="43">
        <f t="shared" si="42"/>
        <v>31.68</v>
      </c>
    </row>
    <row r="216" spans="1:9" ht="43.2" x14ac:dyDescent="0.3">
      <c r="A216" s="37" t="s">
        <v>589</v>
      </c>
      <c r="B216" s="52" t="s">
        <v>590</v>
      </c>
      <c r="C216" s="39" t="s">
        <v>591</v>
      </c>
      <c r="D216" s="40" t="s">
        <v>27</v>
      </c>
      <c r="E216" s="41">
        <v>13</v>
      </c>
      <c r="F216" s="45">
        <v>163.71</v>
      </c>
      <c r="G216" s="43">
        <f t="shared" si="40"/>
        <v>2128.23</v>
      </c>
      <c r="H216" s="43">
        <f t="shared" si="41"/>
        <v>200.82</v>
      </c>
      <c r="I216" s="43">
        <f t="shared" si="42"/>
        <v>2610.66</v>
      </c>
    </row>
    <row r="217" spans="1:9" ht="28.8" x14ac:dyDescent="0.3">
      <c r="A217" s="37" t="s">
        <v>592</v>
      </c>
      <c r="B217" s="52" t="s">
        <v>593</v>
      </c>
      <c r="C217" s="39" t="s">
        <v>594</v>
      </c>
      <c r="D217" s="40" t="s">
        <v>45</v>
      </c>
      <c r="E217" s="41">
        <v>115</v>
      </c>
      <c r="F217" s="45">
        <v>62.72</v>
      </c>
      <c r="G217" s="43">
        <f t="shared" si="40"/>
        <v>7212.8</v>
      </c>
      <c r="H217" s="43">
        <f t="shared" si="41"/>
        <v>76.94</v>
      </c>
      <c r="I217" s="43">
        <f t="shared" si="42"/>
        <v>8848.1</v>
      </c>
    </row>
    <row r="218" spans="1:9" ht="28.8" x14ac:dyDescent="0.3">
      <c r="A218" s="37" t="s">
        <v>595</v>
      </c>
      <c r="B218" s="52" t="s">
        <v>596</v>
      </c>
      <c r="C218" s="39" t="s">
        <v>597</v>
      </c>
      <c r="D218" s="40" t="s">
        <v>45</v>
      </c>
      <c r="E218" s="41">
        <v>150</v>
      </c>
      <c r="F218" s="45">
        <v>39.46</v>
      </c>
      <c r="G218" s="43">
        <f t="shared" si="40"/>
        <v>5919</v>
      </c>
      <c r="H218" s="43">
        <f t="shared" si="41"/>
        <v>48.41</v>
      </c>
      <c r="I218" s="43">
        <f t="shared" si="42"/>
        <v>7261.5</v>
      </c>
    </row>
    <row r="219" spans="1:9" ht="28.8" x14ac:dyDescent="0.3">
      <c r="A219" s="37" t="s">
        <v>598</v>
      </c>
      <c r="B219" s="98" t="s">
        <v>599</v>
      </c>
      <c r="C219" s="56" t="s">
        <v>600</v>
      </c>
      <c r="D219" s="40" t="s">
        <v>27</v>
      </c>
      <c r="E219" s="41">
        <v>1</v>
      </c>
      <c r="F219" s="45">
        <v>42.4</v>
      </c>
      <c r="G219" s="43">
        <f t="shared" si="40"/>
        <v>42.4</v>
      </c>
      <c r="H219" s="43">
        <f t="shared" si="41"/>
        <v>52.01</v>
      </c>
      <c r="I219" s="43">
        <f t="shared" si="42"/>
        <v>52.01</v>
      </c>
    </row>
    <row r="220" spans="1:9" x14ac:dyDescent="0.3">
      <c r="A220" s="37" t="s">
        <v>601</v>
      </c>
      <c r="B220" s="52" t="s">
        <v>602</v>
      </c>
      <c r="C220" s="39" t="s">
        <v>603</v>
      </c>
      <c r="D220" s="40" t="s">
        <v>27</v>
      </c>
      <c r="E220" s="41">
        <v>56</v>
      </c>
      <c r="F220" s="45">
        <v>28.86</v>
      </c>
      <c r="G220" s="43">
        <f t="shared" si="40"/>
        <v>1616.16</v>
      </c>
      <c r="H220" s="43">
        <f t="shared" si="41"/>
        <v>35.4</v>
      </c>
      <c r="I220" s="43">
        <f t="shared" si="42"/>
        <v>1982.4</v>
      </c>
    </row>
    <row r="221" spans="1:9" x14ac:dyDescent="0.3">
      <c r="A221" s="37" t="s">
        <v>604</v>
      </c>
      <c r="B221" s="37" t="s">
        <v>605</v>
      </c>
      <c r="C221" s="39" t="s">
        <v>606</v>
      </c>
      <c r="D221" s="40" t="s">
        <v>27</v>
      </c>
      <c r="E221" s="41">
        <v>22</v>
      </c>
      <c r="F221" s="45">
        <v>33.74</v>
      </c>
      <c r="G221" s="43">
        <f t="shared" si="40"/>
        <v>742.28</v>
      </c>
      <c r="H221" s="43">
        <f t="shared" si="41"/>
        <v>41.39</v>
      </c>
      <c r="I221" s="43">
        <f t="shared" si="42"/>
        <v>910.58</v>
      </c>
    </row>
    <row r="222" spans="1:9" ht="28.8" x14ac:dyDescent="0.3">
      <c r="A222" s="37" t="s">
        <v>607</v>
      </c>
      <c r="B222" s="52" t="s">
        <v>554</v>
      </c>
      <c r="C222" s="39" t="s">
        <v>608</v>
      </c>
      <c r="D222" s="40" t="s">
        <v>45</v>
      </c>
      <c r="E222" s="41">
        <v>21</v>
      </c>
      <c r="F222" s="45">
        <v>29.21</v>
      </c>
      <c r="G222" s="43">
        <f t="shared" si="40"/>
        <v>613.41</v>
      </c>
      <c r="H222" s="43">
        <f t="shared" si="41"/>
        <v>35.83</v>
      </c>
      <c r="I222" s="43">
        <f t="shared" si="42"/>
        <v>752.43</v>
      </c>
    </row>
    <row r="223" spans="1:9" ht="28.8" x14ac:dyDescent="0.3">
      <c r="A223" s="37" t="s">
        <v>609</v>
      </c>
      <c r="B223" s="52" t="s">
        <v>610</v>
      </c>
      <c r="C223" s="39" t="s">
        <v>611</v>
      </c>
      <c r="D223" s="40" t="s">
        <v>27</v>
      </c>
      <c r="E223" s="41">
        <v>11</v>
      </c>
      <c r="F223" s="45">
        <v>36.770000000000003</v>
      </c>
      <c r="G223" s="43">
        <f t="shared" si="40"/>
        <v>404.47</v>
      </c>
      <c r="H223" s="43">
        <f t="shared" si="41"/>
        <v>45.11</v>
      </c>
      <c r="I223" s="43">
        <f t="shared" si="42"/>
        <v>496.21</v>
      </c>
    </row>
    <row r="224" spans="1:9" x14ac:dyDescent="0.3">
      <c r="A224" s="37" t="s">
        <v>612</v>
      </c>
      <c r="B224" s="37" t="s">
        <v>613</v>
      </c>
      <c r="C224" s="39" t="s">
        <v>614</v>
      </c>
      <c r="D224" s="40" t="s">
        <v>27</v>
      </c>
      <c r="E224" s="41">
        <v>7</v>
      </c>
      <c r="F224" s="45">
        <v>16.91</v>
      </c>
      <c r="G224" s="43">
        <f t="shared" si="40"/>
        <v>118.37</v>
      </c>
      <c r="H224" s="43">
        <f t="shared" si="41"/>
        <v>20.740000000000002</v>
      </c>
      <c r="I224" s="43">
        <f t="shared" si="42"/>
        <v>145.18</v>
      </c>
    </row>
    <row r="225" spans="1:9" x14ac:dyDescent="0.3">
      <c r="A225" s="37" t="s">
        <v>615</v>
      </c>
      <c r="B225" s="37" t="s">
        <v>605</v>
      </c>
      <c r="C225" s="39" t="s">
        <v>616</v>
      </c>
      <c r="D225" s="40" t="s">
        <v>27</v>
      </c>
      <c r="E225" s="41">
        <f>E229</f>
        <v>13</v>
      </c>
      <c r="F225" s="45">
        <v>33.74</v>
      </c>
      <c r="G225" s="43">
        <f t="shared" si="40"/>
        <v>438.62</v>
      </c>
      <c r="H225" s="43">
        <f t="shared" si="41"/>
        <v>41.39</v>
      </c>
      <c r="I225" s="43">
        <f t="shared" si="42"/>
        <v>538.07000000000005</v>
      </c>
    </row>
    <row r="226" spans="1:9" ht="28.8" x14ac:dyDescent="0.3">
      <c r="A226" s="37" t="s">
        <v>617</v>
      </c>
      <c r="B226" s="37" t="s">
        <v>618</v>
      </c>
      <c r="C226" s="39" t="s">
        <v>619</v>
      </c>
      <c r="D226" s="40" t="s">
        <v>27</v>
      </c>
      <c r="E226" s="41">
        <v>3</v>
      </c>
      <c r="F226" s="45">
        <v>101.72</v>
      </c>
      <c r="G226" s="43">
        <f t="shared" si="40"/>
        <v>305.16000000000003</v>
      </c>
      <c r="H226" s="43">
        <f t="shared" si="41"/>
        <v>124.78</v>
      </c>
      <c r="I226" s="43">
        <f t="shared" si="42"/>
        <v>374.34</v>
      </c>
    </row>
    <row r="227" spans="1:9" ht="28.8" x14ac:dyDescent="0.3">
      <c r="A227" s="37" t="s">
        <v>620</v>
      </c>
      <c r="B227" s="37" t="s">
        <v>440</v>
      </c>
      <c r="C227" s="39" t="s">
        <v>621</v>
      </c>
      <c r="D227" s="40" t="s">
        <v>27</v>
      </c>
      <c r="E227" s="41">
        <f>E226</f>
        <v>3</v>
      </c>
      <c r="F227" s="45">
        <v>34.28</v>
      </c>
      <c r="G227" s="43">
        <f t="shared" si="40"/>
        <v>102.84</v>
      </c>
      <c r="H227" s="43">
        <f t="shared" si="41"/>
        <v>42.05</v>
      </c>
      <c r="I227" s="43">
        <f t="shared" si="42"/>
        <v>126.15</v>
      </c>
    </row>
    <row r="228" spans="1:9" x14ac:dyDescent="0.3">
      <c r="A228" s="37" t="s">
        <v>622</v>
      </c>
      <c r="B228" s="52" t="s">
        <v>623</v>
      </c>
      <c r="C228" s="39" t="s">
        <v>624</v>
      </c>
      <c r="D228" s="40" t="s">
        <v>27</v>
      </c>
      <c r="E228" s="41">
        <f>3*E222</f>
        <v>63</v>
      </c>
      <c r="F228" s="45">
        <v>14.06</v>
      </c>
      <c r="G228" s="43">
        <f t="shared" si="40"/>
        <v>885.78</v>
      </c>
      <c r="H228" s="43">
        <f t="shared" si="41"/>
        <v>17.25</v>
      </c>
      <c r="I228" s="43">
        <f t="shared" si="42"/>
        <v>1086.75</v>
      </c>
    </row>
    <row r="229" spans="1:9" x14ac:dyDescent="0.3">
      <c r="A229" s="37" t="s">
        <v>625</v>
      </c>
      <c r="B229" s="37" t="s">
        <v>626</v>
      </c>
      <c r="C229" s="39" t="s">
        <v>627</v>
      </c>
      <c r="D229" s="40" t="s">
        <v>27</v>
      </c>
      <c r="E229" s="41">
        <v>13</v>
      </c>
      <c r="F229" s="45">
        <v>22.15</v>
      </c>
      <c r="G229" s="43">
        <f t="shared" si="40"/>
        <v>287.95</v>
      </c>
      <c r="H229" s="43">
        <f t="shared" si="41"/>
        <v>27.169999999999998</v>
      </c>
      <c r="I229" s="43">
        <f t="shared" si="42"/>
        <v>353.21</v>
      </c>
    </row>
    <row r="230" spans="1:9" ht="28.8" x14ac:dyDescent="0.3">
      <c r="A230" s="37" t="s">
        <v>628</v>
      </c>
      <c r="B230" s="37" t="s">
        <v>605</v>
      </c>
      <c r="C230" s="39" t="s">
        <v>629</v>
      </c>
      <c r="D230" s="40" t="s">
        <v>27</v>
      </c>
      <c r="E230" s="41">
        <f>E229</f>
        <v>13</v>
      </c>
      <c r="F230" s="45">
        <v>33.74</v>
      </c>
      <c r="G230" s="43">
        <f t="shared" si="40"/>
        <v>438.62</v>
      </c>
      <c r="H230" s="43">
        <f t="shared" si="41"/>
        <v>41.39</v>
      </c>
      <c r="I230" s="43">
        <f t="shared" si="42"/>
        <v>538.07000000000005</v>
      </c>
    </row>
    <row r="231" spans="1:9" ht="28.8" x14ac:dyDescent="0.3">
      <c r="A231" s="37" t="s">
        <v>630</v>
      </c>
      <c r="B231" s="99" t="s">
        <v>631</v>
      </c>
      <c r="C231" s="39" t="s">
        <v>632</v>
      </c>
      <c r="D231" s="40" t="s">
        <v>27</v>
      </c>
      <c r="E231" s="41">
        <f>2*E216</f>
        <v>26</v>
      </c>
      <c r="F231" s="45">
        <v>17.98</v>
      </c>
      <c r="G231" s="43">
        <f t="shared" si="40"/>
        <v>467.48</v>
      </c>
      <c r="H231" s="43">
        <f t="shared" si="41"/>
        <v>22.060000000000002</v>
      </c>
      <c r="I231" s="43">
        <f t="shared" si="42"/>
        <v>573.55999999999995</v>
      </c>
    </row>
    <row r="232" spans="1:9" x14ac:dyDescent="0.3">
      <c r="A232" s="59"/>
      <c r="B232" s="59"/>
      <c r="C232" s="60" t="s">
        <v>633</v>
      </c>
      <c r="D232" s="61"/>
      <c r="E232" s="62"/>
      <c r="F232" s="62"/>
      <c r="G232" s="63">
        <f>SUM(G210:G231)</f>
        <v>24503.959999999995</v>
      </c>
      <c r="H232" s="63"/>
      <c r="I232" s="63">
        <f>SUM(I210:I231)</f>
        <v>30009.820000000003</v>
      </c>
    </row>
    <row r="233" spans="1:9" x14ac:dyDescent="0.3">
      <c r="A233" s="33" t="s">
        <v>634</v>
      </c>
      <c r="B233" s="33"/>
      <c r="C233" s="34" t="s">
        <v>635</v>
      </c>
      <c r="D233" s="35"/>
      <c r="E233" s="35"/>
      <c r="F233" s="36"/>
      <c r="G233" s="36"/>
      <c r="H233" s="36"/>
      <c r="I233" s="36"/>
    </row>
    <row r="234" spans="1:9" ht="28.8" x14ac:dyDescent="0.3">
      <c r="A234" s="37" t="s">
        <v>636</v>
      </c>
      <c r="B234" s="76" t="s">
        <v>133</v>
      </c>
      <c r="C234" s="39" t="s">
        <v>637</v>
      </c>
      <c r="D234" s="40" t="s">
        <v>45</v>
      </c>
      <c r="E234" s="47">
        <v>18</v>
      </c>
      <c r="F234" s="45">
        <v>24.46</v>
      </c>
      <c r="G234" s="43">
        <f>ROUND(E234*F234,2)</f>
        <v>440.28</v>
      </c>
      <c r="H234" s="43">
        <f>ROUND(F234*$I$5,2)+F234</f>
        <v>30.01</v>
      </c>
      <c r="I234" s="43">
        <f>ROUND(E234*H234,2)</f>
        <v>540.17999999999995</v>
      </c>
    </row>
    <row r="235" spans="1:9" x14ac:dyDescent="0.3">
      <c r="A235" s="37" t="s">
        <v>638</v>
      </c>
      <c r="B235" s="37" t="s">
        <v>639</v>
      </c>
      <c r="C235" s="39" t="s">
        <v>640</v>
      </c>
      <c r="D235" s="89" t="s">
        <v>45</v>
      </c>
      <c r="E235" s="47">
        <v>10</v>
      </c>
      <c r="F235" s="45">
        <v>60.67</v>
      </c>
      <c r="G235" s="43">
        <f>ROUND(E235*F235,2)</f>
        <v>606.70000000000005</v>
      </c>
      <c r="H235" s="43">
        <f>ROUND(F235*$I$5,2)+F235</f>
        <v>74.42</v>
      </c>
      <c r="I235" s="43">
        <f>ROUND(E235*H235,2)</f>
        <v>744.2</v>
      </c>
    </row>
    <row r="236" spans="1:9" ht="28.8" x14ac:dyDescent="0.3">
      <c r="A236" s="37" t="s">
        <v>641</v>
      </c>
      <c r="B236" s="98" t="s">
        <v>642</v>
      </c>
      <c r="C236" s="56" t="s">
        <v>643</v>
      </c>
      <c r="D236" s="93" t="s">
        <v>27</v>
      </c>
      <c r="E236" s="100">
        <v>3</v>
      </c>
      <c r="F236" s="95">
        <v>332.77</v>
      </c>
      <c r="G236" s="96">
        <f>ROUND(E236*F236,2)</f>
        <v>998.31</v>
      </c>
      <c r="H236" s="96">
        <f>ROUND(F236*$I$2,2)+F236</f>
        <v>383.17999999999995</v>
      </c>
      <c r="I236" s="96">
        <f>ROUND(E236*H236,2)</f>
        <v>1149.54</v>
      </c>
    </row>
    <row r="237" spans="1:9" ht="28.8" x14ac:dyDescent="0.3">
      <c r="A237" s="37" t="s">
        <v>644</v>
      </c>
      <c r="B237" s="98" t="s">
        <v>645</v>
      </c>
      <c r="C237" s="56" t="s">
        <v>646</v>
      </c>
      <c r="D237" s="93" t="s">
        <v>27</v>
      </c>
      <c r="E237" s="100">
        <v>3</v>
      </c>
      <c r="F237" s="95">
        <v>65.14</v>
      </c>
      <c r="G237" s="96">
        <f>ROUND(E237*F237,2)</f>
        <v>195.42</v>
      </c>
      <c r="H237" s="96">
        <f>ROUND(F237*$I$2,2)+F237</f>
        <v>75.010000000000005</v>
      </c>
      <c r="I237" s="96">
        <f>ROUND(E237*H237,2)</f>
        <v>225.03</v>
      </c>
    </row>
    <row r="238" spans="1:9" ht="28.8" x14ac:dyDescent="0.3">
      <c r="A238" s="37" t="s">
        <v>647</v>
      </c>
      <c r="B238" s="98" t="s">
        <v>648</v>
      </c>
      <c r="C238" s="56" t="s">
        <v>649</v>
      </c>
      <c r="D238" s="93" t="s">
        <v>27</v>
      </c>
      <c r="E238" s="100">
        <v>3</v>
      </c>
      <c r="F238" s="95">
        <v>36.15</v>
      </c>
      <c r="G238" s="96">
        <f>ROUND(E238*F238,2)</f>
        <v>108.45</v>
      </c>
      <c r="H238" s="96">
        <f>ROUND(F238*$I$5,2)+F238</f>
        <v>44.349999999999994</v>
      </c>
      <c r="I238" s="96">
        <f>ROUND(E238*H238,2)</f>
        <v>133.05000000000001</v>
      </c>
    </row>
    <row r="239" spans="1:9" x14ac:dyDescent="0.3">
      <c r="A239" s="59"/>
      <c r="B239" s="59"/>
      <c r="C239" s="60" t="s">
        <v>650</v>
      </c>
      <c r="D239" s="61"/>
      <c r="E239" s="62"/>
      <c r="F239" s="62"/>
      <c r="G239" s="63">
        <f t="shared" ref="G239" si="43">SUM(G234:G238)</f>
        <v>2349.16</v>
      </c>
      <c r="H239" s="63"/>
      <c r="I239" s="63">
        <f>SUM(I234:I238)</f>
        <v>2792.0000000000005</v>
      </c>
    </row>
    <row r="240" spans="1:9" x14ac:dyDescent="0.3">
      <c r="A240" s="33" t="s">
        <v>651</v>
      </c>
      <c r="B240" s="33"/>
      <c r="C240" s="34" t="s">
        <v>652</v>
      </c>
      <c r="D240" s="35"/>
      <c r="E240" s="36"/>
      <c r="F240" s="36"/>
      <c r="G240" s="36"/>
      <c r="H240" s="36"/>
      <c r="I240" s="36"/>
    </row>
    <row r="241" spans="1:9" x14ac:dyDescent="0.3">
      <c r="A241" s="48" t="s">
        <v>653</v>
      </c>
      <c r="B241" s="48"/>
      <c r="C241" s="49" t="s">
        <v>654</v>
      </c>
      <c r="D241" s="50"/>
      <c r="E241" s="51"/>
      <c r="F241" s="51"/>
      <c r="G241" s="51"/>
      <c r="H241" s="41"/>
      <c r="I241" s="51"/>
    </row>
    <row r="242" spans="1:9" ht="28.8" x14ac:dyDescent="0.3">
      <c r="A242" s="37" t="s">
        <v>655</v>
      </c>
      <c r="B242" s="101" t="s">
        <v>656</v>
      </c>
      <c r="C242" s="39" t="s">
        <v>657</v>
      </c>
      <c r="D242" s="40" t="s">
        <v>27</v>
      </c>
      <c r="E242" s="47">
        <v>3</v>
      </c>
      <c r="F242" s="45">
        <v>855.65</v>
      </c>
      <c r="G242" s="43">
        <f>ROUND(E242*F242,2)</f>
        <v>2566.9499999999998</v>
      </c>
      <c r="H242" s="43">
        <f>ROUND(F242*$I$5,2)+F242</f>
        <v>1049.6299999999999</v>
      </c>
      <c r="I242" s="43">
        <f>ROUND(E242*H242,2)</f>
        <v>3148.89</v>
      </c>
    </row>
    <row r="243" spans="1:9" ht="28.8" x14ac:dyDescent="0.3">
      <c r="A243" s="37" t="s">
        <v>658</v>
      </c>
      <c r="B243" s="99" t="s">
        <v>659</v>
      </c>
      <c r="C243" s="39" t="s">
        <v>660</v>
      </c>
      <c r="D243" s="40" t="s">
        <v>27</v>
      </c>
      <c r="E243" s="47">
        <v>19</v>
      </c>
      <c r="F243" s="45">
        <v>856.28</v>
      </c>
      <c r="G243" s="43">
        <f>ROUND(E243*F243,2)</f>
        <v>16269.32</v>
      </c>
      <c r="H243" s="43">
        <f>ROUND(F243*$I$5,2)+F243</f>
        <v>1050.4000000000001</v>
      </c>
      <c r="I243" s="43">
        <f>ROUND(E243*H243,2)</f>
        <v>19957.599999999999</v>
      </c>
    </row>
    <row r="244" spans="1:9" ht="28.8" x14ac:dyDescent="0.3">
      <c r="A244" s="37" t="s">
        <v>661</v>
      </c>
      <c r="B244" s="99" t="s">
        <v>662</v>
      </c>
      <c r="C244" s="39" t="s">
        <v>663</v>
      </c>
      <c r="D244" s="40" t="s">
        <v>27</v>
      </c>
      <c r="E244" s="47">
        <v>4</v>
      </c>
      <c r="F244" s="45">
        <v>856.36</v>
      </c>
      <c r="G244" s="43">
        <f>ROUND(E244*F244,2)</f>
        <v>3425.44</v>
      </c>
      <c r="H244" s="43">
        <f>ROUND(F244*$I$5,2)+F244</f>
        <v>1050.5</v>
      </c>
      <c r="I244" s="43">
        <f>ROUND(E244*H244,2)</f>
        <v>4202</v>
      </c>
    </row>
    <row r="245" spans="1:9" ht="28.8" x14ac:dyDescent="0.3">
      <c r="A245" s="37" t="s">
        <v>664</v>
      </c>
      <c r="B245" s="99" t="s">
        <v>665</v>
      </c>
      <c r="C245" s="56" t="s">
        <v>666</v>
      </c>
      <c r="D245" s="40" t="s">
        <v>27</v>
      </c>
      <c r="E245" s="47">
        <v>1</v>
      </c>
      <c r="F245" s="45">
        <v>1081.4000000000001</v>
      </c>
      <c r="G245" s="43">
        <f>ROUND(E245*F245,2)</f>
        <v>1081.4000000000001</v>
      </c>
      <c r="H245" s="43">
        <f>ROUND(F245*$I$5,2)+F245</f>
        <v>1326.5500000000002</v>
      </c>
      <c r="I245" s="43">
        <f>ROUND(E245*H245,2)</f>
        <v>1326.55</v>
      </c>
    </row>
    <row r="246" spans="1:9" ht="28.8" x14ac:dyDescent="0.3">
      <c r="A246" s="66" t="s">
        <v>667</v>
      </c>
      <c r="B246" s="99" t="s">
        <v>668</v>
      </c>
      <c r="C246" s="81" t="s">
        <v>669</v>
      </c>
      <c r="D246" s="69" t="s">
        <v>27</v>
      </c>
      <c r="E246" s="47">
        <v>1</v>
      </c>
      <c r="F246" s="45">
        <v>891.18</v>
      </c>
      <c r="G246" s="43">
        <f>ROUND(E246*F246,2)</f>
        <v>891.18</v>
      </c>
      <c r="H246" s="43">
        <f>ROUND(F246*$I$5,2)+F246</f>
        <v>1093.21</v>
      </c>
      <c r="I246" s="43">
        <f>ROUND(E246*H246,2)</f>
        <v>1093.21</v>
      </c>
    </row>
    <row r="247" spans="1:9" x14ac:dyDescent="0.3">
      <c r="A247" s="48" t="s">
        <v>670</v>
      </c>
      <c r="B247" s="48"/>
      <c r="C247" s="49" t="s">
        <v>671</v>
      </c>
      <c r="D247" s="50"/>
      <c r="E247" s="51"/>
      <c r="F247" s="51"/>
      <c r="G247" s="51"/>
      <c r="H247" s="41"/>
      <c r="I247" s="51"/>
    </row>
    <row r="248" spans="1:9" ht="28.8" x14ac:dyDescent="0.3">
      <c r="A248" s="37" t="s">
        <v>672</v>
      </c>
      <c r="B248" s="52" t="s">
        <v>673</v>
      </c>
      <c r="C248" s="39" t="s">
        <v>674</v>
      </c>
      <c r="D248" s="40" t="s">
        <v>27</v>
      </c>
      <c r="E248" s="41">
        <v>27</v>
      </c>
      <c r="F248" s="45">
        <v>112.84</v>
      </c>
      <c r="G248" s="43">
        <f>ROUND(E248*F248,2)</f>
        <v>3046.68</v>
      </c>
      <c r="H248" s="43">
        <f>ROUND(F248*$I$5,2)+F248</f>
        <v>138.42000000000002</v>
      </c>
      <c r="I248" s="43">
        <f>ROUND(E248*H248,2)</f>
        <v>3737.34</v>
      </c>
    </row>
    <row r="249" spans="1:9" ht="28.8" x14ac:dyDescent="0.3">
      <c r="A249" s="37" t="s">
        <v>675</v>
      </c>
      <c r="B249" s="52" t="s">
        <v>676</v>
      </c>
      <c r="C249" s="39" t="s">
        <v>677</v>
      </c>
      <c r="D249" s="40" t="s">
        <v>27</v>
      </c>
      <c r="E249" s="41">
        <v>1</v>
      </c>
      <c r="F249" s="45">
        <v>254.82</v>
      </c>
      <c r="G249" s="43">
        <f>ROUND(E249*F249,2)</f>
        <v>254.82</v>
      </c>
      <c r="H249" s="43">
        <f>ROUND(F249*$I$5,2)+F249</f>
        <v>312.58999999999997</v>
      </c>
      <c r="I249" s="43">
        <f>ROUND(E249*H249,2)</f>
        <v>312.58999999999997</v>
      </c>
    </row>
    <row r="250" spans="1:9" ht="28.8" x14ac:dyDescent="0.3">
      <c r="A250" s="37" t="s">
        <v>678</v>
      </c>
      <c r="B250" s="102" t="s">
        <v>679</v>
      </c>
      <c r="C250" s="56" t="s">
        <v>680</v>
      </c>
      <c r="D250" s="40" t="s">
        <v>27</v>
      </c>
      <c r="E250" s="41">
        <v>6</v>
      </c>
      <c r="F250" s="45">
        <v>19.649999999999999</v>
      </c>
      <c r="G250" s="43">
        <f>ROUND(E250*F250,2)</f>
        <v>117.9</v>
      </c>
      <c r="H250" s="43">
        <f>ROUND(F250*$I$5,2)+F250</f>
        <v>24.099999999999998</v>
      </c>
      <c r="I250" s="43">
        <f>ROUND(E250*H250,2)</f>
        <v>144.6</v>
      </c>
    </row>
    <row r="251" spans="1:9" ht="28.8" x14ac:dyDescent="0.3">
      <c r="A251" s="37" t="s">
        <v>681</v>
      </c>
      <c r="B251" s="37" t="s">
        <v>682</v>
      </c>
      <c r="C251" s="56" t="s">
        <v>683</v>
      </c>
      <c r="D251" s="40" t="s">
        <v>27</v>
      </c>
      <c r="E251" s="47">
        <v>8</v>
      </c>
      <c r="F251" s="45">
        <f>(76.83*0.9)</f>
        <v>69.147000000000006</v>
      </c>
      <c r="G251" s="43">
        <f>ROUND(E251*F251,2)</f>
        <v>553.17999999999995</v>
      </c>
      <c r="H251" s="43">
        <f>ROUND(F251*$I$5,2)+F251</f>
        <v>84.826999999999998</v>
      </c>
      <c r="I251" s="43">
        <f>ROUND(E251*H251,2)</f>
        <v>678.62</v>
      </c>
    </row>
    <row r="252" spans="1:9" x14ac:dyDescent="0.3">
      <c r="A252" s="59"/>
      <c r="B252" s="59"/>
      <c r="C252" s="60" t="s">
        <v>684</v>
      </c>
      <c r="D252" s="61"/>
      <c r="E252" s="62"/>
      <c r="F252" s="62"/>
      <c r="G252" s="63">
        <f t="shared" ref="G252" si="44">SUM(G242:G251)</f>
        <v>28206.870000000003</v>
      </c>
      <c r="H252" s="63"/>
      <c r="I252" s="63">
        <f>SUM(I242:I251)</f>
        <v>34601.399999999994</v>
      </c>
    </row>
    <row r="253" spans="1:9" x14ac:dyDescent="0.3">
      <c r="A253" s="33" t="s">
        <v>685</v>
      </c>
      <c r="B253" s="33"/>
      <c r="C253" s="34" t="s">
        <v>686</v>
      </c>
      <c r="D253" s="35"/>
      <c r="E253" s="36"/>
      <c r="F253" s="36"/>
      <c r="G253" s="36"/>
      <c r="H253" s="36"/>
      <c r="I253" s="36"/>
    </row>
    <row r="254" spans="1:9" ht="43.2" x14ac:dyDescent="0.3">
      <c r="A254" s="37" t="s">
        <v>687</v>
      </c>
      <c r="B254" s="99" t="s">
        <v>688</v>
      </c>
      <c r="C254" s="39" t="s">
        <v>689</v>
      </c>
      <c r="D254" s="40" t="s">
        <v>27</v>
      </c>
      <c r="E254" s="41">
        <v>1</v>
      </c>
      <c r="F254" s="45">
        <v>635.28</v>
      </c>
      <c r="G254" s="43">
        <f t="shared" ref="G254:G277" si="45">ROUND(E254*F254,2)</f>
        <v>635.28</v>
      </c>
      <c r="H254" s="43">
        <f t="shared" ref="H254:H277" si="46">ROUND(F254*$I$5,2)+F254</f>
        <v>779.3</v>
      </c>
      <c r="I254" s="43">
        <f t="shared" ref="I254:I277" si="47">ROUND(E254*H254,2)</f>
        <v>779.3</v>
      </c>
    </row>
    <row r="255" spans="1:9" ht="43.2" x14ac:dyDescent="0.3">
      <c r="A255" s="37" t="s">
        <v>690</v>
      </c>
      <c r="B255" s="99" t="s">
        <v>691</v>
      </c>
      <c r="C255" s="39" t="s">
        <v>692</v>
      </c>
      <c r="D255" s="40" t="s">
        <v>27</v>
      </c>
      <c r="E255" s="41">
        <v>1</v>
      </c>
      <c r="F255" s="45">
        <v>1366.44</v>
      </c>
      <c r="G255" s="43">
        <f t="shared" si="45"/>
        <v>1366.44</v>
      </c>
      <c r="H255" s="43">
        <f t="shared" si="46"/>
        <v>1676.21</v>
      </c>
      <c r="I255" s="43">
        <f t="shared" si="47"/>
        <v>1676.21</v>
      </c>
    </row>
    <row r="256" spans="1:9" ht="28.8" x14ac:dyDescent="0.3">
      <c r="A256" s="37" t="s">
        <v>693</v>
      </c>
      <c r="B256" s="99" t="s">
        <v>694</v>
      </c>
      <c r="C256" s="39" t="s">
        <v>695</v>
      </c>
      <c r="D256" s="40" t="s">
        <v>27</v>
      </c>
      <c r="E256" s="41">
        <v>1</v>
      </c>
      <c r="F256" s="45">
        <v>1347.89</v>
      </c>
      <c r="G256" s="43">
        <f t="shared" si="45"/>
        <v>1347.89</v>
      </c>
      <c r="H256" s="43">
        <f t="shared" si="46"/>
        <v>1653.46</v>
      </c>
      <c r="I256" s="43">
        <f t="shared" si="47"/>
        <v>1653.46</v>
      </c>
    </row>
    <row r="257" spans="1:9" ht="28.8" x14ac:dyDescent="0.3">
      <c r="A257" s="37" t="s">
        <v>696</v>
      </c>
      <c r="B257" s="99" t="s">
        <v>697</v>
      </c>
      <c r="C257" s="39" t="s">
        <v>698</v>
      </c>
      <c r="D257" s="40" t="s">
        <v>27</v>
      </c>
      <c r="E257" s="41">
        <v>1</v>
      </c>
      <c r="F257" s="45">
        <v>1344.82</v>
      </c>
      <c r="G257" s="43">
        <f t="shared" si="45"/>
        <v>1344.82</v>
      </c>
      <c r="H257" s="43">
        <f t="shared" si="46"/>
        <v>1649.69</v>
      </c>
      <c r="I257" s="43">
        <f t="shared" si="47"/>
        <v>1649.69</v>
      </c>
    </row>
    <row r="258" spans="1:9" ht="28.8" x14ac:dyDescent="0.3">
      <c r="A258" s="37" t="s">
        <v>699</v>
      </c>
      <c r="B258" s="99" t="s">
        <v>700</v>
      </c>
      <c r="C258" s="39" t="s">
        <v>701</v>
      </c>
      <c r="D258" s="40" t="s">
        <v>27</v>
      </c>
      <c r="E258" s="41">
        <v>3</v>
      </c>
      <c r="F258" s="45">
        <v>1583.93</v>
      </c>
      <c r="G258" s="43">
        <f t="shared" si="45"/>
        <v>4751.79</v>
      </c>
      <c r="H258" s="43">
        <f t="shared" si="46"/>
        <v>1943.01</v>
      </c>
      <c r="I258" s="43">
        <f t="shared" si="47"/>
        <v>5829.03</v>
      </c>
    </row>
    <row r="259" spans="1:9" ht="28.8" x14ac:dyDescent="0.3">
      <c r="A259" s="37" t="s">
        <v>702</v>
      </c>
      <c r="B259" s="99" t="s">
        <v>703</v>
      </c>
      <c r="C259" s="39" t="s">
        <v>704</v>
      </c>
      <c r="D259" s="40" t="s">
        <v>27</v>
      </c>
      <c r="E259" s="41">
        <v>1</v>
      </c>
      <c r="F259" s="45">
        <v>1972.42</v>
      </c>
      <c r="G259" s="43">
        <f t="shared" si="45"/>
        <v>1972.42</v>
      </c>
      <c r="H259" s="43">
        <f t="shared" si="46"/>
        <v>2419.5700000000002</v>
      </c>
      <c r="I259" s="43">
        <f t="shared" si="47"/>
        <v>2419.5700000000002</v>
      </c>
    </row>
    <row r="260" spans="1:9" ht="28.8" x14ac:dyDescent="0.3">
      <c r="A260" s="37" t="s">
        <v>705</v>
      </c>
      <c r="B260" s="99" t="s">
        <v>706</v>
      </c>
      <c r="C260" s="39" t="s">
        <v>707</v>
      </c>
      <c r="D260" s="40" t="s">
        <v>27</v>
      </c>
      <c r="E260" s="41">
        <v>3</v>
      </c>
      <c r="F260" s="45">
        <v>1712.74</v>
      </c>
      <c r="G260" s="43">
        <f t="shared" si="45"/>
        <v>5138.22</v>
      </c>
      <c r="H260" s="43">
        <f t="shared" si="46"/>
        <v>2101.02</v>
      </c>
      <c r="I260" s="43">
        <f t="shared" si="47"/>
        <v>6303.06</v>
      </c>
    </row>
    <row r="261" spans="1:9" ht="28.8" x14ac:dyDescent="0.3">
      <c r="A261" s="37" t="s">
        <v>708</v>
      </c>
      <c r="B261" s="99" t="s">
        <v>709</v>
      </c>
      <c r="C261" s="39" t="s">
        <v>710</v>
      </c>
      <c r="D261" s="40" t="s">
        <v>27</v>
      </c>
      <c r="E261" s="41">
        <v>3</v>
      </c>
      <c r="F261" s="45">
        <v>170.09</v>
      </c>
      <c r="G261" s="43">
        <f t="shared" si="45"/>
        <v>510.27</v>
      </c>
      <c r="H261" s="43">
        <f t="shared" si="46"/>
        <v>208.65</v>
      </c>
      <c r="I261" s="43">
        <f t="shared" si="47"/>
        <v>625.95000000000005</v>
      </c>
    </row>
    <row r="262" spans="1:9" ht="43.2" x14ac:dyDescent="0.3">
      <c r="A262" s="37" t="s">
        <v>711</v>
      </c>
      <c r="B262" s="99" t="s">
        <v>712</v>
      </c>
      <c r="C262" s="39" t="s">
        <v>713</v>
      </c>
      <c r="D262" s="40" t="s">
        <v>27</v>
      </c>
      <c r="E262" s="41">
        <v>6</v>
      </c>
      <c r="F262" s="45">
        <v>295.19</v>
      </c>
      <c r="G262" s="43">
        <f t="shared" si="45"/>
        <v>1771.14</v>
      </c>
      <c r="H262" s="43">
        <f t="shared" si="46"/>
        <v>362.11</v>
      </c>
      <c r="I262" s="43">
        <f t="shared" si="47"/>
        <v>2172.66</v>
      </c>
    </row>
    <row r="263" spans="1:9" ht="28.8" x14ac:dyDescent="0.3">
      <c r="A263" s="37" t="s">
        <v>714</v>
      </c>
      <c r="B263" s="99" t="s">
        <v>715</v>
      </c>
      <c r="C263" s="39" t="s">
        <v>716</v>
      </c>
      <c r="D263" s="40" t="s">
        <v>27</v>
      </c>
      <c r="E263" s="41">
        <v>1</v>
      </c>
      <c r="F263" s="45">
        <v>1942.55</v>
      </c>
      <c r="G263" s="43">
        <f t="shared" si="45"/>
        <v>1942.55</v>
      </c>
      <c r="H263" s="43">
        <f t="shared" si="46"/>
        <v>2382.9299999999998</v>
      </c>
      <c r="I263" s="43">
        <f t="shared" si="47"/>
        <v>2382.9299999999998</v>
      </c>
    </row>
    <row r="264" spans="1:9" ht="43.2" x14ac:dyDescent="0.3">
      <c r="A264" s="37" t="s">
        <v>717</v>
      </c>
      <c r="B264" s="99" t="s">
        <v>718</v>
      </c>
      <c r="C264" s="39" t="s">
        <v>719</v>
      </c>
      <c r="D264" s="40" t="s">
        <v>27</v>
      </c>
      <c r="E264" s="41">
        <v>2</v>
      </c>
      <c r="F264" s="45">
        <v>414.1</v>
      </c>
      <c r="G264" s="43">
        <f t="shared" si="45"/>
        <v>828.2</v>
      </c>
      <c r="H264" s="43">
        <f t="shared" si="46"/>
        <v>507.98</v>
      </c>
      <c r="I264" s="43">
        <f t="shared" si="47"/>
        <v>1015.96</v>
      </c>
    </row>
    <row r="265" spans="1:9" ht="28.8" x14ac:dyDescent="0.3">
      <c r="A265" s="37" t="s">
        <v>720</v>
      </c>
      <c r="B265" s="99" t="s">
        <v>721</v>
      </c>
      <c r="C265" s="39" t="s">
        <v>722</v>
      </c>
      <c r="D265" s="40" t="s">
        <v>27</v>
      </c>
      <c r="E265" s="41">
        <v>1</v>
      </c>
      <c r="F265" s="45">
        <v>508.04</v>
      </c>
      <c r="G265" s="43">
        <f t="shared" si="45"/>
        <v>508.04</v>
      </c>
      <c r="H265" s="43">
        <f t="shared" si="46"/>
        <v>623.21</v>
      </c>
      <c r="I265" s="43">
        <f t="shared" si="47"/>
        <v>623.21</v>
      </c>
    </row>
    <row r="266" spans="1:9" ht="28.8" x14ac:dyDescent="0.3">
      <c r="A266" s="37" t="s">
        <v>723</v>
      </c>
      <c r="B266" s="99" t="s">
        <v>724</v>
      </c>
      <c r="C266" s="39" t="s">
        <v>725</v>
      </c>
      <c r="D266" s="40" t="s">
        <v>27</v>
      </c>
      <c r="E266" s="41">
        <v>1</v>
      </c>
      <c r="F266" s="45">
        <v>990.85</v>
      </c>
      <c r="G266" s="43">
        <f t="shared" si="45"/>
        <v>990.85</v>
      </c>
      <c r="H266" s="43">
        <f t="shared" si="46"/>
        <v>1215.48</v>
      </c>
      <c r="I266" s="43">
        <f t="shared" si="47"/>
        <v>1215.48</v>
      </c>
    </row>
    <row r="267" spans="1:9" ht="43.2" x14ac:dyDescent="0.3">
      <c r="A267" s="37" t="s">
        <v>726</v>
      </c>
      <c r="B267" s="99" t="s">
        <v>727</v>
      </c>
      <c r="C267" s="39" t="s">
        <v>728</v>
      </c>
      <c r="D267" s="40" t="s">
        <v>27</v>
      </c>
      <c r="E267" s="41">
        <v>1</v>
      </c>
      <c r="F267" s="45">
        <v>545.86</v>
      </c>
      <c r="G267" s="43">
        <f t="shared" si="45"/>
        <v>545.86</v>
      </c>
      <c r="H267" s="43">
        <f t="shared" si="46"/>
        <v>669.61</v>
      </c>
      <c r="I267" s="43">
        <f t="shared" si="47"/>
        <v>669.61</v>
      </c>
    </row>
    <row r="268" spans="1:9" ht="28.8" x14ac:dyDescent="0.3">
      <c r="A268" s="37" t="s">
        <v>729</v>
      </c>
      <c r="B268" s="99" t="s">
        <v>730</v>
      </c>
      <c r="C268" s="39" t="s">
        <v>731</v>
      </c>
      <c r="D268" s="40" t="s">
        <v>27</v>
      </c>
      <c r="E268" s="41">
        <v>1</v>
      </c>
      <c r="F268" s="45">
        <v>1340.54</v>
      </c>
      <c r="G268" s="43">
        <f t="shared" si="45"/>
        <v>1340.54</v>
      </c>
      <c r="H268" s="43">
        <f t="shared" si="46"/>
        <v>1644.44</v>
      </c>
      <c r="I268" s="43">
        <f t="shared" si="47"/>
        <v>1644.44</v>
      </c>
    </row>
    <row r="269" spans="1:9" ht="28.8" x14ac:dyDescent="0.3">
      <c r="A269" s="37" t="s">
        <v>732</v>
      </c>
      <c r="B269" s="99" t="s">
        <v>733</v>
      </c>
      <c r="C269" s="39" t="s">
        <v>734</v>
      </c>
      <c r="D269" s="40" t="s">
        <v>27</v>
      </c>
      <c r="E269" s="41">
        <v>1</v>
      </c>
      <c r="F269" s="45">
        <v>1105.74</v>
      </c>
      <c r="G269" s="43">
        <f t="shared" si="45"/>
        <v>1105.74</v>
      </c>
      <c r="H269" s="43">
        <f t="shared" si="46"/>
        <v>1356.41</v>
      </c>
      <c r="I269" s="43">
        <f t="shared" si="47"/>
        <v>1356.41</v>
      </c>
    </row>
    <row r="270" spans="1:9" ht="28.8" x14ac:dyDescent="0.3">
      <c r="A270" s="37" t="s">
        <v>735</v>
      </c>
      <c r="B270" s="99" t="s">
        <v>736</v>
      </c>
      <c r="C270" s="39" t="s">
        <v>737</v>
      </c>
      <c r="D270" s="40" t="s">
        <v>27</v>
      </c>
      <c r="E270" s="41">
        <v>1</v>
      </c>
      <c r="F270" s="45">
        <v>789.83</v>
      </c>
      <c r="G270" s="43">
        <f t="shared" si="45"/>
        <v>789.83</v>
      </c>
      <c r="H270" s="43">
        <f t="shared" si="46"/>
        <v>968.88000000000011</v>
      </c>
      <c r="I270" s="43">
        <f t="shared" si="47"/>
        <v>968.88</v>
      </c>
    </row>
    <row r="271" spans="1:9" ht="43.2" x14ac:dyDescent="0.3">
      <c r="A271" s="37" t="s">
        <v>738</v>
      </c>
      <c r="B271" s="99" t="s">
        <v>739</v>
      </c>
      <c r="C271" s="39" t="s">
        <v>740</v>
      </c>
      <c r="D271" s="40" t="s">
        <v>27</v>
      </c>
      <c r="E271" s="41">
        <v>1</v>
      </c>
      <c r="F271" s="45">
        <v>545.86</v>
      </c>
      <c r="G271" s="43">
        <f t="shared" si="45"/>
        <v>545.86</v>
      </c>
      <c r="H271" s="43">
        <f t="shared" si="46"/>
        <v>669.61</v>
      </c>
      <c r="I271" s="43">
        <f t="shared" si="47"/>
        <v>669.61</v>
      </c>
    </row>
    <row r="272" spans="1:9" ht="28.8" x14ac:dyDescent="0.3">
      <c r="A272" s="37" t="s">
        <v>741</v>
      </c>
      <c r="B272" s="99" t="s">
        <v>742</v>
      </c>
      <c r="C272" s="39" t="s">
        <v>743</v>
      </c>
      <c r="D272" s="40" t="s">
        <v>27</v>
      </c>
      <c r="E272" s="41">
        <v>1</v>
      </c>
      <c r="F272" s="45">
        <v>2920.23</v>
      </c>
      <c r="G272" s="43">
        <f t="shared" si="45"/>
        <v>2920.23</v>
      </c>
      <c r="H272" s="43">
        <f t="shared" si="46"/>
        <v>3582.25</v>
      </c>
      <c r="I272" s="43">
        <f t="shared" si="47"/>
        <v>3582.25</v>
      </c>
    </row>
    <row r="273" spans="1:9" ht="28.8" x14ac:dyDescent="0.3">
      <c r="A273" s="37" t="s">
        <v>744</v>
      </c>
      <c r="B273" s="99" t="s">
        <v>745</v>
      </c>
      <c r="C273" s="39" t="s">
        <v>746</v>
      </c>
      <c r="D273" s="40" t="s">
        <v>27</v>
      </c>
      <c r="E273" s="41">
        <v>1</v>
      </c>
      <c r="F273" s="45">
        <v>216.07</v>
      </c>
      <c r="G273" s="43">
        <f t="shared" si="45"/>
        <v>216.07</v>
      </c>
      <c r="H273" s="43">
        <f t="shared" si="46"/>
        <v>265.05</v>
      </c>
      <c r="I273" s="43">
        <f t="shared" si="47"/>
        <v>265.05</v>
      </c>
    </row>
    <row r="274" spans="1:9" ht="28.8" x14ac:dyDescent="0.3">
      <c r="A274" s="37" t="s">
        <v>747</v>
      </c>
      <c r="B274" s="99" t="s">
        <v>748</v>
      </c>
      <c r="C274" s="39" t="s">
        <v>749</v>
      </c>
      <c r="D274" s="40" t="s">
        <v>27</v>
      </c>
      <c r="E274" s="41">
        <v>1</v>
      </c>
      <c r="F274" s="45">
        <v>1795.3</v>
      </c>
      <c r="G274" s="43">
        <f t="shared" si="45"/>
        <v>1795.3</v>
      </c>
      <c r="H274" s="43">
        <f t="shared" si="46"/>
        <v>2202.29</v>
      </c>
      <c r="I274" s="43">
        <f t="shared" si="47"/>
        <v>2202.29</v>
      </c>
    </row>
    <row r="275" spans="1:9" ht="28.8" x14ac:dyDescent="0.3">
      <c r="A275" s="37" t="s">
        <v>750</v>
      </c>
      <c r="B275" s="37" t="s">
        <v>751</v>
      </c>
      <c r="C275" s="39" t="s">
        <v>752</v>
      </c>
      <c r="D275" s="40" t="s">
        <v>27</v>
      </c>
      <c r="E275" s="41">
        <v>1</v>
      </c>
      <c r="F275" s="45">
        <f>1927.45</f>
        <v>1927.45</v>
      </c>
      <c r="G275" s="43">
        <f t="shared" si="45"/>
        <v>1927.45</v>
      </c>
      <c r="H275" s="43">
        <f t="shared" si="46"/>
        <v>2364.4</v>
      </c>
      <c r="I275" s="43">
        <f t="shared" si="47"/>
        <v>2364.4</v>
      </c>
    </row>
    <row r="276" spans="1:9" ht="43.2" x14ac:dyDescent="0.3">
      <c r="A276" s="37" t="s">
        <v>753</v>
      </c>
      <c r="B276" s="99" t="s">
        <v>754</v>
      </c>
      <c r="C276" s="39" t="s">
        <v>755</v>
      </c>
      <c r="D276" s="40" t="s">
        <v>27</v>
      </c>
      <c r="E276" s="41">
        <v>1</v>
      </c>
      <c r="F276" s="45">
        <v>2279.75</v>
      </c>
      <c r="G276" s="43">
        <f t="shared" si="45"/>
        <v>2279.75</v>
      </c>
      <c r="H276" s="43">
        <f t="shared" si="46"/>
        <v>2796.57</v>
      </c>
      <c r="I276" s="43">
        <f t="shared" si="47"/>
        <v>2796.57</v>
      </c>
    </row>
    <row r="277" spans="1:9" ht="43.2" x14ac:dyDescent="0.3">
      <c r="A277" s="37" t="s">
        <v>756</v>
      </c>
      <c r="B277" s="99" t="s">
        <v>757</v>
      </c>
      <c r="C277" s="39" t="s">
        <v>758</v>
      </c>
      <c r="D277" s="40" t="s">
        <v>27</v>
      </c>
      <c r="E277" s="41">
        <v>1</v>
      </c>
      <c r="F277" s="45">
        <v>1041.1300000000001</v>
      </c>
      <c r="G277" s="43">
        <f t="shared" si="45"/>
        <v>1041.1300000000001</v>
      </c>
      <c r="H277" s="43">
        <f t="shared" si="46"/>
        <v>1277.1500000000001</v>
      </c>
      <c r="I277" s="43">
        <f t="shared" si="47"/>
        <v>1277.1500000000001</v>
      </c>
    </row>
    <row r="278" spans="1:9" x14ac:dyDescent="0.3">
      <c r="A278" s="59"/>
      <c r="B278" s="59"/>
      <c r="C278" s="60" t="s">
        <v>759</v>
      </c>
      <c r="D278" s="61"/>
      <c r="E278" s="62"/>
      <c r="F278" s="62"/>
      <c r="G278" s="63">
        <f>SUM(G254:G277)</f>
        <v>37615.67</v>
      </c>
      <c r="H278" s="63"/>
      <c r="I278" s="63">
        <f>SUM(I254:I277)</f>
        <v>46143.170000000006</v>
      </c>
    </row>
    <row r="279" spans="1:9" x14ac:dyDescent="0.3">
      <c r="A279" s="33" t="s">
        <v>760</v>
      </c>
      <c r="B279" s="33"/>
      <c r="C279" s="34" t="s">
        <v>761</v>
      </c>
      <c r="D279" s="35"/>
      <c r="E279" s="36"/>
      <c r="F279" s="36"/>
      <c r="G279" s="36"/>
      <c r="H279" s="36"/>
      <c r="I279" s="36"/>
    </row>
    <row r="280" spans="1:9" ht="28.8" x14ac:dyDescent="0.3">
      <c r="A280" s="37" t="s">
        <v>762</v>
      </c>
      <c r="B280" s="99" t="s">
        <v>763</v>
      </c>
      <c r="C280" s="39" t="s">
        <v>764</v>
      </c>
      <c r="D280" s="40" t="s">
        <v>27</v>
      </c>
      <c r="E280" s="41">
        <v>1</v>
      </c>
      <c r="F280" s="45">
        <v>681.65</v>
      </c>
      <c r="G280" s="43">
        <f t="shared" ref="G280:G286" si="48">ROUND(E280*F280,2)</f>
        <v>681.65</v>
      </c>
      <c r="H280" s="43">
        <f t="shared" ref="H280:H286" si="49">ROUND(F280*$I$5,2)+F280</f>
        <v>836.18</v>
      </c>
      <c r="I280" s="43">
        <f t="shared" ref="I280:I286" si="50">ROUND(E280*H280,2)</f>
        <v>836.18</v>
      </c>
    </row>
    <row r="281" spans="1:9" ht="28.8" x14ac:dyDescent="0.3">
      <c r="A281" s="37" t="s">
        <v>765</v>
      </c>
      <c r="B281" s="99" t="s">
        <v>766</v>
      </c>
      <c r="C281" s="39" t="s">
        <v>767</v>
      </c>
      <c r="D281" s="40" t="s">
        <v>27</v>
      </c>
      <c r="E281" s="41">
        <v>2</v>
      </c>
      <c r="F281" s="45">
        <v>1614.51</v>
      </c>
      <c r="G281" s="43">
        <f t="shared" si="48"/>
        <v>3229.02</v>
      </c>
      <c r="H281" s="43">
        <f t="shared" si="49"/>
        <v>1980.52</v>
      </c>
      <c r="I281" s="43">
        <f t="shared" si="50"/>
        <v>3961.04</v>
      </c>
    </row>
    <row r="282" spans="1:9" ht="28.8" x14ac:dyDescent="0.3">
      <c r="A282" s="37" t="s">
        <v>768</v>
      </c>
      <c r="B282" s="99" t="s">
        <v>769</v>
      </c>
      <c r="C282" s="39" t="s">
        <v>770</v>
      </c>
      <c r="D282" s="40" t="s">
        <v>27</v>
      </c>
      <c r="E282" s="41">
        <v>2</v>
      </c>
      <c r="F282" s="45">
        <v>1602.11</v>
      </c>
      <c r="G282" s="43">
        <f t="shared" si="48"/>
        <v>3204.22</v>
      </c>
      <c r="H282" s="43">
        <f t="shared" si="49"/>
        <v>1965.31</v>
      </c>
      <c r="I282" s="43">
        <f t="shared" si="50"/>
        <v>3930.62</v>
      </c>
    </row>
    <row r="283" spans="1:9" ht="28.8" x14ac:dyDescent="0.3">
      <c r="A283" s="37" t="s">
        <v>771</v>
      </c>
      <c r="B283" s="99" t="s">
        <v>769</v>
      </c>
      <c r="C283" s="39" t="s">
        <v>772</v>
      </c>
      <c r="D283" s="40" t="s">
        <v>27</v>
      </c>
      <c r="E283" s="41">
        <v>1</v>
      </c>
      <c r="F283" s="45">
        <v>1602.11</v>
      </c>
      <c r="G283" s="43">
        <f t="shared" si="48"/>
        <v>1602.11</v>
      </c>
      <c r="H283" s="43">
        <f t="shared" si="49"/>
        <v>1965.31</v>
      </c>
      <c r="I283" s="43">
        <f t="shared" si="50"/>
        <v>1965.31</v>
      </c>
    </row>
    <row r="284" spans="1:9" x14ac:dyDescent="0.3">
      <c r="A284" s="37" t="s">
        <v>773</v>
      </c>
      <c r="B284" s="90" t="s">
        <v>774</v>
      </c>
      <c r="C284" s="39" t="s">
        <v>775</v>
      </c>
      <c r="D284" s="40" t="s">
        <v>27</v>
      </c>
      <c r="E284" s="41">
        <v>1</v>
      </c>
      <c r="F284" s="45">
        <v>241.12</v>
      </c>
      <c r="G284" s="43">
        <f t="shared" si="48"/>
        <v>241.12</v>
      </c>
      <c r="H284" s="43">
        <f t="shared" si="49"/>
        <v>295.77999999999997</v>
      </c>
      <c r="I284" s="43">
        <f t="shared" si="50"/>
        <v>295.77999999999997</v>
      </c>
    </row>
    <row r="285" spans="1:9" ht="28.8" x14ac:dyDescent="0.3">
      <c r="A285" s="37" t="s">
        <v>776</v>
      </c>
      <c r="B285" s="37" t="s">
        <v>777</v>
      </c>
      <c r="C285" s="39" t="s">
        <v>778</v>
      </c>
      <c r="D285" s="40" t="s">
        <v>45</v>
      </c>
      <c r="E285" s="41">
        <v>5.5</v>
      </c>
      <c r="F285" s="45">
        <v>475.94</v>
      </c>
      <c r="G285" s="43">
        <f t="shared" si="48"/>
        <v>2617.67</v>
      </c>
      <c r="H285" s="43">
        <f t="shared" si="49"/>
        <v>583.84</v>
      </c>
      <c r="I285" s="43">
        <f t="shared" si="50"/>
        <v>3211.12</v>
      </c>
    </row>
    <row r="286" spans="1:9" ht="28.8" x14ac:dyDescent="0.3">
      <c r="A286" s="37" t="s">
        <v>779</v>
      </c>
      <c r="B286" s="37" t="s">
        <v>780</v>
      </c>
      <c r="C286" s="39" t="s">
        <v>781</v>
      </c>
      <c r="D286" s="40" t="s">
        <v>45</v>
      </c>
      <c r="E286" s="41">
        <v>18.100000000000001</v>
      </c>
      <c r="F286" s="45">
        <v>227.89</v>
      </c>
      <c r="G286" s="43">
        <f t="shared" si="48"/>
        <v>4124.8100000000004</v>
      </c>
      <c r="H286" s="43">
        <f t="shared" si="49"/>
        <v>279.54999999999995</v>
      </c>
      <c r="I286" s="43">
        <f t="shared" si="50"/>
        <v>5059.8599999999997</v>
      </c>
    </row>
    <row r="287" spans="1:9" x14ac:dyDescent="0.3">
      <c r="A287" s="59"/>
      <c r="B287" s="59"/>
      <c r="C287" s="60" t="s">
        <v>782</v>
      </c>
      <c r="D287" s="61"/>
      <c r="E287" s="62"/>
      <c r="F287" s="62"/>
      <c r="G287" s="67">
        <f t="shared" ref="G287" si="51">SUM(G280:G286)</f>
        <v>15700.600000000002</v>
      </c>
      <c r="H287" s="67"/>
      <c r="I287" s="67">
        <f>SUM(I280:I286)</f>
        <v>19259.91</v>
      </c>
    </row>
    <row r="288" spans="1:9" x14ac:dyDescent="0.3">
      <c r="A288" s="33" t="s">
        <v>783</v>
      </c>
      <c r="B288" s="103"/>
      <c r="C288" s="34" t="s">
        <v>784</v>
      </c>
      <c r="D288" s="104"/>
      <c r="E288" s="36"/>
      <c r="F288" s="36"/>
      <c r="G288" s="36"/>
      <c r="H288" s="36"/>
      <c r="I288" s="36"/>
    </row>
    <row r="289" spans="1:9" x14ac:dyDescent="0.3">
      <c r="A289" s="37" t="s">
        <v>785</v>
      </c>
      <c r="B289" s="44" t="s">
        <v>786</v>
      </c>
      <c r="C289" s="39" t="s">
        <v>787</v>
      </c>
      <c r="D289" s="40" t="s">
        <v>31</v>
      </c>
      <c r="E289" s="41">
        <v>2.5</v>
      </c>
      <c r="F289" s="87">
        <v>9.11</v>
      </c>
      <c r="G289" s="43">
        <f>ROUND(E289*F289,2)</f>
        <v>22.78</v>
      </c>
      <c r="H289" s="43">
        <f>ROUND(F289*$I$5,2)+F289</f>
        <v>11.18</v>
      </c>
      <c r="I289" s="43">
        <f>ROUND(E289*H289,2)</f>
        <v>27.95</v>
      </c>
    </row>
    <row r="290" spans="1:9" ht="28.8" x14ac:dyDescent="0.3">
      <c r="A290" s="37" t="s">
        <v>788</v>
      </c>
      <c r="B290" s="52" t="s">
        <v>789</v>
      </c>
      <c r="C290" s="39" t="s">
        <v>790</v>
      </c>
      <c r="D290" s="89" t="s">
        <v>31</v>
      </c>
      <c r="E290" s="47">
        <v>2.5</v>
      </c>
      <c r="F290" s="87">
        <v>32.74</v>
      </c>
      <c r="G290" s="43">
        <f>ROUND(E290*F290,2)</f>
        <v>81.849999999999994</v>
      </c>
      <c r="H290" s="43">
        <f>ROUND(F290*$I$5,2)+F290</f>
        <v>40.160000000000004</v>
      </c>
      <c r="I290" s="43">
        <f>ROUND(E290*H290,2)</f>
        <v>100.4</v>
      </c>
    </row>
    <row r="291" spans="1:9" ht="28.8" x14ac:dyDescent="0.3">
      <c r="A291" s="37" t="s">
        <v>791</v>
      </c>
      <c r="B291" s="38" t="s">
        <v>792</v>
      </c>
      <c r="C291" s="39" t="s">
        <v>793</v>
      </c>
      <c r="D291" s="40" t="s">
        <v>31</v>
      </c>
      <c r="E291" s="41">
        <v>296.08</v>
      </c>
      <c r="F291" s="57">
        <v>85.03</v>
      </c>
      <c r="G291" s="43">
        <f>ROUND(E291*F291,2)</f>
        <v>25175.68</v>
      </c>
      <c r="H291" s="43">
        <f>ROUND(F291*$I$5,2)+F291</f>
        <v>104.31</v>
      </c>
      <c r="I291" s="43">
        <f>ROUND(E291*H291,2)</f>
        <v>30884.1</v>
      </c>
    </row>
    <row r="292" spans="1:9" ht="43.2" x14ac:dyDescent="0.3">
      <c r="A292" s="37" t="s">
        <v>794</v>
      </c>
      <c r="B292" s="71" t="s">
        <v>795</v>
      </c>
      <c r="C292" s="56" t="s">
        <v>796</v>
      </c>
      <c r="D292" s="40" t="s">
        <v>31</v>
      </c>
      <c r="E292" s="41">
        <v>4.21</v>
      </c>
      <c r="F292" s="87">
        <v>295.82</v>
      </c>
      <c r="G292" s="43">
        <f>ROUND(E292*F292,2)</f>
        <v>1245.4000000000001</v>
      </c>
      <c r="H292" s="43">
        <f>ROUND(F292*$I$5,2)+F292</f>
        <v>362.88</v>
      </c>
      <c r="I292" s="43">
        <f>ROUND(E292*H292,2)</f>
        <v>1527.72</v>
      </c>
    </row>
    <row r="293" spans="1:9" ht="28.8" x14ac:dyDescent="0.3">
      <c r="A293" s="37" t="s">
        <v>797</v>
      </c>
      <c r="B293" s="105" t="s">
        <v>798</v>
      </c>
      <c r="C293" s="56" t="s">
        <v>799</v>
      </c>
      <c r="D293" s="40" t="s">
        <v>31</v>
      </c>
      <c r="E293" s="41">
        <v>15.84</v>
      </c>
      <c r="F293" s="87">
        <v>328.33</v>
      </c>
      <c r="G293" s="43">
        <f>ROUND(E293*F293,2)</f>
        <v>5200.75</v>
      </c>
      <c r="H293" s="43">
        <f>ROUND(F293*$I$5,2)+F293</f>
        <v>402.76</v>
      </c>
      <c r="I293" s="43">
        <f>ROUND(E293*H293,2)</f>
        <v>6379.72</v>
      </c>
    </row>
    <row r="294" spans="1:9" x14ac:dyDescent="0.3">
      <c r="A294" s="59"/>
      <c r="B294" s="59"/>
      <c r="C294" s="60" t="s">
        <v>800</v>
      </c>
      <c r="D294" s="61"/>
      <c r="E294" s="62"/>
      <c r="F294" s="62"/>
      <c r="G294" s="63">
        <f t="shared" ref="G294" si="52">SUM(G289:G293)</f>
        <v>31726.460000000003</v>
      </c>
      <c r="H294" s="63"/>
      <c r="I294" s="63">
        <f>SUM(I289:I293)</f>
        <v>38919.89</v>
      </c>
    </row>
    <row r="295" spans="1:9" x14ac:dyDescent="0.3">
      <c r="A295" s="33" t="s">
        <v>801</v>
      </c>
      <c r="B295" s="33"/>
      <c r="C295" s="34" t="s">
        <v>802</v>
      </c>
      <c r="D295" s="35"/>
      <c r="E295" s="36"/>
      <c r="F295" s="36"/>
      <c r="G295" s="36"/>
      <c r="H295" s="36"/>
      <c r="I295" s="36"/>
    </row>
    <row r="296" spans="1:9" x14ac:dyDescent="0.3">
      <c r="A296" s="48" t="s">
        <v>803</v>
      </c>
      <c r="B296" s="48"/>
      <c r="C296" s="49" t="s">
        <v>804</v>
      </c>
      <c r="D296" s="50"/>
      <c r="E296" s="51"/>
      <c r="F296" s="51"/>
      <c r="G296" s="51"/>
      <c r="H296" s="41"/>
      <c r="I296" s="51"/>
    </row>
    <row r="297" spans="1:9" x14ac:dyDescent="0.3">
      <c r="A297" s="37" t="s">
        <v>805</v>
      </c>
      <c r="B297" s="52" t="s">
        <v>806</v>
      </c>
      <c r="C297" s="39" t="s">
        <v>807</v>
      </c>
      <c r="D297" s="40" t="s">
        <v>31</v>
      </c>
      <c r="E297" s="41">
        <v>13.5</v>
      </c>
      <c r="F297" s="45">
        <v>83.78</v>
      </c>
      <c r="G297" s="43">
        <f>ROUND(E297*F297,2)</f>
        <v>1131.03</v>
      </c>
      <c r="H297" s="43">
        <f>ROUND(F297*$I$5,2)+F297</f>
        <v>102.77</v>
      </c>
      <c r="I297" s="43">
        <f>ROUND(E297*H297,2)</f>
        <v>1387.4</v>
      </c>
    </row>
    <row r="298" spans="1:9" ht="28.8" x14ac:dyDescent="0.3">
      <c r="A298" s="37" t="s">
        <v>808</v>
      </c>
      <c r="B298" s="44" t="s">
        <v>809</v>
      </c>
      <c r="C298" s="39" t="s">
        <v>810</v>
      </c>
      <c r="D298" s="40" t="s">
        <v>31</v>
      </c>
      <c r="E298" s="41">
        <f>E299+E300</f>
        <v>355.44</v>
      </c>
      <c r="F298" s="45">
        <v>38.9</v>
      </c>
      <c r="G298" s="43">
        <f>ROUND(E298*F298,2)</f>
        <v>13826.62</v>
      </c>
      <c r="H298" s="43">
        <f>ROUND(F298*$I$5,2)+F298</f>
        <v>47.72</v>
      </c>
      <c r="I298" s="43">
        <f>ROUND(E298*H298,2)</f>
        <v>16961.599999999999</v>
      </c>
    </row>
    <row r="299" spans="1:9" ht="28.8" x14ac:dyDescent="0.3">
      <c r="A299" s="37" t="s">
        <v>811</v>
      </c>
      <c r="B299" s="44" t="s">
        <v>812</v>
      </c>
      <c r="C299" s="39" t="s">
        <v>813</v>
      </c>
      <c r="D299" s="40" t="s">
        <v>31</v>
      </c>
      <c r="E299" s="41">
        <v>14.55</v>
      </c>
      <c r="F299" s="45">
        <v>42.2</v>
      </c>
      <c r="G299" s="43">
        <f>ROUND(E299*F299,2)</f>
        <v>614.01</v>
      </c>
      <c r="H299" s="43">
        <f>ROUND(F299*$I$5,2)+F299</f>
        <v>51.77</v>
      </c>
      <c r="I299" s="43">
        <f>ROUND(E299*H299,2)</f>
        <v>753.25</v>
      </c>
    </row>
    <row r="300" spans="1:9" ht="43.2" x14ac:dyDescent="0.3">
      <c r="A300" s="37" t="s">
        <v>814</v>
      </c>
      <c r="B300" s="105" t="s">
        <v>815</v>
      </c>
      <c r="C300" s="56" t="s">
        <v>816</v>
      </c>
      <c r="D300" s="40" t="s">
        <v>31</v>
      </c>
      <c r="E300" s="41">
        <v>340.89</v>
      </c>
      <c r="F300" s="45">
        <v>129.27000000000001</v>
      </c>
      <c r="G300" s="43">
        <f>ROUND(E300*F300,2)</f>
        <v>44066.85</v>
      </c>
      <c r="H300" s="43">
        <f>ROUND(F300*$I$5,2)+F300</f>
        <v>158.58000000000001</v>
      </c>
      <c r="I300" s="43">
        <f>ROUND(E300*H300,2)</f>
        <v>54058.34</v>
      </c>
    </row>
    <row r="301" spans="1:9" ht="28.8" x14ac:dyDescent="0.3">
      <c r="A301" s="37" t="s">
        <v>817</v>
      </c>
      <c r="B301" s="92" t="s">
        <v>818</v>
      </c>
      <c r="C301" s="56" t="s">
        <v>819</v>
      </c>
      <c r="D301" s="40" t="s">
        <v>31</v>
      </c>
      <c r="E301" s="41">
        <v>16.809999999999999</v>
      </c>
      <c r="F301" s="45">
        <v>280.07</v>
      </c>
      <c r="G301" s="43">
        <f>ROUND(E301*F301,2)</f>
        <v>4707.9799999999996</v>
      </c>
      <c r="H301" s="43">
        <f>ROUND(F301*$I$5,2)+F301</f>
        <v>343.56</v>
      </c>
      <c r="I301" s="43">
        <f>ROUND(E301*H301,2)</f>
        <v>5775.24</v>
      </c>
    </row>
    <row r="302" spans="1:9" x14ac:dyDescent="0.3">
      <c r="A302" s="48" t="s">
        <v>820</v>
      </c>
      <c r="B302" s="48"/>
      <c r="C302" s="49" t="s">
        <v>821</v>
      </c>
      <c r="D302" s="50"/>
      <c r="E302" s="51"/>
      <c r="F302" s="41"/>
      <c r="G302" s="51"/>
      <c r="H302" s="41"/>
      <c r="I302" s="51"/>
    </row>
    <row r="303" spans="1:9" ht="28.8" x14ac:dyDescent="0.3">
      <c r="A303" s="37" t="s">
        <v>822</v>
      </c>
      <c r="B303" s="64" t="s">
        <v>823</v>
      </c>
      <c r="C303" s="39" t="s">
        <v>824</v>
      </c>
      <c r="D303" s="40" t="s">
        <v>45</v>
      </c>
      <c r="E303" s="41">
        <v>328.61</v>
      </c>
      <c r="F303" s="45">
        <v>12.27</v>
      </c>
      <c r="G303" s="43">
        <f>ROUND(E303*F303,2)</f>
        <v>4032.04</v>
      </c>
      <c r="H303" s="43">
        <f>ROUND(F303*$I$5,2)+F303</f>
        <v>15.049999999999999</v>
      </c>
      <c r="I303" s="43">
        <f>ROUND(E303*H303,2)</f>
        <v>4945.58</v>
      </c>
    </row>
    <row r="304" spans="1:9" ht="28.8" x14ac:dyDescent="0.3">
      <c r="A304" s="37" t="s">
        <v>825</v>
      </c>
      <c r="B304" s="64" t="s">
        <v>826</v>
      </c>
      <c r="C304" s="56" t="s">
        <v>827</v>
      </c>
      <c r="D304" s="40" t="s">
        <v>45</v>
      </c>
      <c r="E304" s="41">
        <v>48.23</v>
      </c>
      <c r="F304" s="45">
        <v>27.5</v>
      </c>
      <c r="G304" s="43">
        <f>ROUND(E304*F304,2)</f>
        <v>1326.33</v>
      </c>
      <c r="H304" s="43">
        <f>ROUND(F304*$I$5,2)+F304</f>
        <v>33.730000000000004</v>
      </c>
      <c r="I304" s="43">
        <f>ROUND(E304*H304,2)</f>
        <v>1626.8</v>
      </c>
    </row>
    <row r="305" spans="1:9" ht="28.8" x14ac:dyDescent="0.3">
      <c r="A305" s="37" t="s">
        <v>828</v>
      </c>
      <c r="B305" s="64" t="s">
        <v>829</v>
      </c>
      <c r="C305" s="56" t="s">
        <v>830</v>
      </c>
      <c r="D305" s="40" t="s">
        <v>45</v>
      </c>
      <c r="E305" s="41">
        <v>18.12</v>
      </c>
      <c r="F305" s="45">
        <v>49.35</v>
      </c>
      <c r="G305" s="43">
        <f>ROUND(E305*F305,2)</f>
        <v>894.22</v>
      </c>
      <c r="H305" s="43">
        <f>ROUND(F305*$I$5,2)+F305</f>
        <v>60.54</v>
      </c>
      <c r="I305" s="43">
        <f>ROUND(E305*H305,2)</f>
        <v>1096.98</v>
      </c>
    </row>
    <row r="306" spans="1:9" x14ac:dyDescent="0.3">
      <c r="A306" s="48" t="s">
        <v>831</v>
      </c>
      <c r="B306" s="64"/>
      <c r="C306" s="49" t="s">
        <v>832</v>
      </c>
      <c r="D306" s="50"/>
      <c r="E306" s="51"/>
      <c r="F306" s="41"/>
      <c r="G306" s="51"/>
      <c r="H306" s="41"/>
      <c r="I306" s="51"/>
    </row>
    <row r="307" spans="1:9" ht="28.8" x14ac:dyDescent="0.3">
      <c r="A307" s="37" t="s">
        <v>833</v>
      </c>
      <c r="B307" s="64" t="s">
        <v>834</v>
      </c>
      <c r="C307" s="56" t="s">
        <v>835</v>
      </c>
      <c r="D307" s="40" t="s">
        <v>45</v>
      </c>
      <c r="E307" s="41">
        <v>33.85</v>
      </c>
      <c r="F307" s="78">
        <v>64.86</v>
      </c>
      <c r="G307" s="43">
        <f>ROUND(E307*F307,2)</f>
        <v>2195.5100000000002</v>
      </c>
      <c r="H307" s="43">
        <f>ROUND(F307*$I$5,2)+F307</f>
        <v>79.56</v>
      </c>
      <c r="I307" s="43">
        <f>ROUND(E307*H307,2)</f>
        <v>2693.11</v>
      </c>
    </row>
    <row r="308" spans="1:9" x14ac:dyDescent="0.3">
      <c r="A308" s="37" t="s">
        <v>836</v>
      </c>
      <c r="B308" s="52" t="s">
        <v>837</v>
      </c>
      <c r="C308" s="39" t="s">
        <v>838</v>
      </c>
      <c r="D308" s="40" t="s">
        <v>45</v>
      </c>
      <c r="E308" s="41">
        <v>60.76</v>
      </c>
      <c r="F308" s="78">
        <f>(326.99*0.16)</f>
        <v>52.318400000000004</v>
      </c>
      <c r="G308" s="43">
        <f>ROUND(E308*F308,2)</f>
        <v>3178.87</v>
      </c>
      <c r="H308" s="43">
        <f>ROUND(F308*$I$5,2)+F308</f>
        <v>64.178400000000011</v>
      </c>
      <c r="I308" s="43">
        <f>ROUND(E308*H308,2)</f>
        <v>3899.48</v>
      </c>
    </row>
    <row r="309" spans="1:9" ht="28.8" x14ac:dyDescent="0.3">
      <c r="A309" s="37" t="s">
        <v>839</v>
      </c>
      <c r="B309" s="71" t="s">
        <v>840</v>
      </c>
      <c r="C309" s="56" t="s">
        <v>841</v>
      </c>
      <c r="D309" s="40" t="s">
        <v>45</v>
      </c>
      <c r="E309" s="41">
        <v>1.8</v>
      </c>
      <c r="F309" s="78">
        <v>64.86</v>
      </c>
      <c r="G309" s="43">
        <f>ROUND(E309*F309,2)</f>
        <v>116.75</v>
      </c>
      <c r="H309" s="43">
        <f>ROUND(F309*$I$5,2)+F309</f>
        <v>79.56</v>
      </c>
      <c r="I309" s="43">
        <f>ROUND(E309*H309,2)</f>
        <v>143.21</v>
      </c>
    </row>
    <row r="310" spans="1:9" x14ac:dyDescent="0.3">
      <c r="A310" s="59"/>
      <c r="B310" s="59"/>
      <c r="C310" s="60" t="s">
        <v>842</v>
      </c>
      <c r="D310" s="61"/>
      <c r="E310" s="62"/>
      <c r="F310" s="62"/>
      <c r="G310" s="63">
        <f t="shared" ref="G310" si="53">SUM(G297:G309)</f>
        <v>76090.209999999992</v>
      </c>
      <c r="H310" s="63"/>
      <c r="I310" s="63">
        <f>SUM(I297:I309)</f>
        <v>93340.99</v>
      </c>
    </row>
    <row r="311" spans="1:9" x14ac:dyDescent="0.3">
      <c r="A311" s="33" t="s">
        <v>843</v>
      </c>
      <c r="B311" s="33"/>
      <c r="C311" s="34" t="s">
        <v>844</v>
      </c>
      <c r="D311" s="35"/>
      <c r="E311" s="36"/>
      <c r="F311" s="36"/>
      <c r="G311" s="36"/>
      <c r="H311" s="36"/>
      <c r="I311" s="36"/>
    </row>
    <row r="312" spans="1:9" ht="28.8" x14ac:dyDescent="0.3">
      <c r="A312" s="37" t="s">
        <v>845</v>
      </c>
      <c r="B312" s="52" t="s">
        <v>846</v>
      </c>
      <c r="C312" s="39" t="s">
        <v>847</v>
      </c>
      <c r="D312" s="40" t="s">
        <v>27</v>
      </c>
      <c r="E312" s="41">
        <v>7</v>
      </c>
      <c r="F312" s="45">
        <f>(127.8/(0.5*0.9))</f>
        <v>284</v>
      </c>
      <c r="G312" s="43">
        <f>ROUND(E312*F312,2)</f>
        <v>1988</v>
      </c>
      <c r="H312" s="43">
        <f>ROUND(F312*$I$5,2)+F312</f>
        <v>348.38</v>
      </c>
      <c r="I312" s="43">
        <f>ROUND(E312*H312,2)</f>
        <v>2438.66</v>
      </c>
    </row>
    <row r="313" spans="1:9" ht="28.8" x14ac:dyDescent="0.3">
      <c r="A313" s="37" t="s">
        <v>848</v>
      </c>
      <c r="B313" s="52" t="s">
        <v>849</v>
      </c>
      <c r="C313" s="39" t="s">
        <v>850</v>
      </c>
      <c r="D313" s="40" t="s">
        <v>27</v>
      </c>
      <c r="E313" s="41">
        <v>1</v>
      </c>
      <c r="F313" s="45">
        <f>(127.8/(0.5*0.9))</f>
        <v>284</v>
      </c>
      <c r="G313" s="43">
        <f>ROUND(E313*F313,2)</f>
        <v>284</v>
      </c>
      <c r="H313" s="43">
        <f>ROUND(F313*$I$5,2)+F313</f>
        <v>348.38</v>
      </c>
      <c r="I313" s="43">
        <f>ROUND(E313*H313,2)</f>
        <v>348.38</v>
      </c>
    </row>
    <row r="314" spans="1:9" x14ac:dyDescent="0.3">
      <c r="A314" s="59"/>
      <c r="B314" s="59"/>
      <c r="C314" s="60" t="s">
        <v>851</v>
      </c>
      <c r="D314" s="61"/>
      <c r="E314" s="62"/>
      <c r="F314" s="62"/>
      <c r="G314" s="67">
        <f t="shared" ref="G314" si="54">SUM(G312:G313)</f>
        <v>2272</v>
      </c>
      <c r="H314" s="67"/>
      <c r="I314" s="67">
        <f>SUM(I312:I313)</f>
        <v>2787.04</v>
      </c>
    </row>
    <row r="315" spans="1:9" x14ac:dyDescent="0.3">
      <c r="A315" s="33" t="s">
        <v>852</v>
      </c>
      <c r="B315" s="33"/>
      <c r="C315" s="34" t="s">
        <v>853</v>
      </c>
      <c r="D315" s="35"/>
      <c r="E315" s="36"/>
      <c r="F315" s="36"/>
      <c r="G315" s="36"/>
      <c r="H315" s="36"/>
      <c r="I315" s="36"/>
    </row>
    <row r="316" spans="1:9" x14ac:dyDescent="0.3">
      <c r="A316" s="48" t="s">
        <v>854</v>
      </c>
      <c r="B316" s="48"/>
      <c r="C316" s="49" t="s">
        <v>855</v>
      </c>
      <c r="D316" s="40"/>
      <c r="E316" s="41"/>
      <c r="F316" s="41"/>
      <c r="G316" s="41"/>
      <c r="H316" s="41"/>
      <c r="I316" s="41"/>
    </row>
    <row r="317" spans="1:9" x14ac:dyDescent="0.3">
      <c r="A317" s="37" t="s">
        <v>856</v>
      </c>
      <c r="B317" s="106" t="s">
        <v>857</v>
      </c>
      <c r="C317" s="39" t="s">
        <v>858</v>
      </c>
      <c r="D317" s="40" t="s">
        <v>31</v>
      </c>
      <c r="E317" s="41">
        <v>1256.4000000000001</v>
      </c>
      <c r="F317" s="87">
        <v>6.27</v>
      </c>
      <c r="G317" s="43">
        <f t="shared" ref="G317:G322" si="55">ROUND(E317*F317,2)</f>
        <v>7877.63</v>
      </c>
      <c r="H317" s="43">
        <f t="shared" ref="H317:H322" si="56">ROUND(F317*$I$5,2)+F317</f>
        <v>7.6899999999999995</v>
      </c>
      <c r="I317" s="43">
        <f t="shared" ref="I317:I322" si="57">ROUND(E317*H317,2)</f>
        <v>9661.7199999999993</v>
      </c>
    </row>
    <row r="318" spans="1:9" ht="28.8" x14ac:dyDescent="0.3">
      <c r="A318" s="37" t="s">
        <v>859</v>
      </c>
      <c r="B318" s="106" t="s">
        <v>860</v>
      </c>
      <c r="C318" s="39" t="s">
        <v>861</v>
      </c>
      <c r="D318" s="40" t="s">
        <v>31</v>
      </c>
      <c r="E318" s="41">
        <v>1190.25</v>
      </c>
      <c r="F318" s="87">
        <v>20.55</v>
      </c>
      <c r="G318" s="43">
        <f t="shared" si="55"/>
        <v>24459.64</v>
      </c>
      <c r="H318" s="43">
        <f t="shared" si="56"/>
        <v>25.21</v>
      </c>
      <c r="I318" s="43">
        <f t="shared" si="57"/>
        <v>30006.2</v>
      </c>
    </row>
    <row r="319" spans="1:9" x14ac:dyDescent="0.3">
      <c r="A319" s="37" t="s">
        <v>862</v>
      </c>
      <c r="B319" s="106" t="s">
        <v>863</v>
      </c>
      <c r="C319" s="39" t="s">
        <v>864</v>
      </c>
      <c r="D319" s="40" t="s">
        <v>31</v>
      </c>
      <c r="E319" s="41">
        <v>154.97999999999999</v>
      </c>
      <c r="F319" s="87">
        <v>31.48</v>
      </c>
      <c r="G319" s="43">
        <f t="shared" si="55"/>
        <v>4878.7700000000004</v>
      </c>
      <c r="H319" s="43">
        <f t="shared" si="56"/>
        <v>38.619999999999997</v>
      </c>
      <c r="I319" s="43">
        <f t="shared" si="57"/>
        <v>5985.33</v>
      </c>
    </row>
    <row r="320" spans="1:9" x14ac:dyDescent="0.3">
      <c r="A320" s="37" t="s">
        <v>865</v>
      </c>
      <c r="B320" s="106" t="s">
        <v>47</v>
      </c>
      <c r="C320" s="39" t="s">
        <v>48</v>
      </c>
      <c r="D320" s="40" t="s">
        <v>31</v>
      </c>
      <c r="E320" s="41">
        <v>1256.4000000000001</v>
      </c>
      <c r="F320" s="87">
        <v>19.809999999999999</v>
      </c>
      <c r="G320" s="43">
        <f t="shared" si="55"/>
        <v>24889.279999999999</v>
      </c>
      <c r="H320" s="43">
        <f t="shared" si="56"/>
        <v>24.299999999999997</v>
      </c>
      <c r="I320" s="43">
        <f t="shared" si="57"/>
        <v>30530.52</v>
      </c>
    </row>
    <row r="321" spans="1:9" ht="28.8" x14ac:dyDescent="0.3">
      <c r="A321" s="37" t="s">
        <v>866</v>
      </c>
      <c r="B321" s="106" t="s">
        <v>867</v>
      </c>
      <c r="C321" s="39" t="s">
        <v>868</v>
      </c>
      <c r="D321" s="40" t="s">
        <v>31</v>
      </c>
      <c r="E321" s="41">
        <v>154.97999999999999</v>
      </c>
      <c r="F321" s="87">
        <v>20.12</v>
      </c>
      <c r="G321" s="43">
        <f t="shared" si="55"/>
        <v>3118.2</v>
      </c>
      <c r="H321" s="43">
        <f t="shared" si="56"/>
        <v>24.68</v>
      </c>
      <c r="I321" s="43">
        <f t="shared" si="57"/>
        <v>3824.91</v>
      </c>
    </row>
    <row r="322" spans="1:9" x14ac:dyDescent="0.3">
      <c r="A322" s="37" t="s">
        <v>869</v>
      </c>
      <c r="B322" s="106" t="s">
        <v>870</v>
      </c>
      <c r="C322" s="39" t="s">
        <v>871</v>
      </c>
      <c r="D322" s="40" t="s">
        <v>31</v>
      </c>
      <c r="E322" s="41">
        <v>100</v>
      </c>
      <c r="F322" s="87">
        <v>34.35</v>
      </c>
      <c r="G322" s="43">
        <f t="shared" si="55"/>
        <v>3435</v>
      </c>
      <c r="H322" s="43">
        <f t="shared" si="56"/>
        <v>42.14</v>
      </c>
      <c r="I322" s="43">
        <f t="shared" si="57"/>
        <v>4214</v>
      </c>
    </row>
    <row r="323" spans="1:9" x14ac:dyDescent="0.3">
      <c r="A323" s="48" t="s">
        <v>872</v>
      </c>
      <c r="B323" s="107"/>
      <c r="C323" s="49" t="s">
        <v>873</v>
      </c>
      <c r="D323" s="40"/>
      <c r="E323" s="41"/>
      <c r="F323" s="43"/>
      <c r="G323" s="41"/>
      <c r="H323" s="41"/>
      <c r="I323" s="41"/>
    </row>
    <row r="324" spans="1:9" x14ac:dyDescent="0.3">
      <c r="A324" s="37" t="s">
        <v>874</v>
      </c>
      <c r="B324" s="106" t="s">
        <v>857</v>
      </c>
      <c r="C324" s="39" t="s">
        <v>858</v>
      </c>
      <c r="D324" s="40" t="s">
        <v>31</v>
      </c>
      <c r="E324" s="41">
        <v>672.6</v>
      </c>
      <c r="F324" s="87">
        <v>6.27</v>
      </c>
      <c r="G324" s="43">
        <f>ROUND(E324*F324,2)</f>
        <v>4217.2</v>
      </c>
      <c r="H324" s="43">
        <f>ROUND(F324*$I$5,2)+F324</f>
        <v>7.6899999999999995</v>
      </c>
      <c r="I324" s="43">
        <f>ROUND(E324*H324,2)</f>
        <v>5172.29</v>
      </c>
    </row>
    <row r="325" spans="1:9" ht="28.8" x14ac:dyDescent="0.3">
      <c r="A325" s="37" t="s">
        <v>875</v>
      </c>
      <c r="B325" s="76" t="s">
        <v>876</v>
      </c>
      <c r="C325" s="39" t="s">
        <v>877</v>
      </c>
      <c r="D325" s="40" t="s">
        <v>31</v>
      </c>
      <c r="E325" s="41">
        <v>672.6</v>
      </c>
      <c r="F325" s="45">
        <v>17.43</v>
      </c>
      <c r="G325" s="43">
        <f>ROUND(E325*F325,2)</f>
        <v>11723.42</v>
      </c>
      <c r="H325" s="43">
        <f>ROUND(F325*$I$5,2)+F325</f>
        <v>21.38</v>
      </c>
      <c r="I325" s="43">
        <f>ROUND(E325*H325,2)</f>
        <v>14380.19</v>
      </c>
    </row>
    <row r="326" spans="1:9" ht="28.8" x14ac:dyDescent="0.3">
      <c r="A326" s="37" t="s">
        <v>878</v>
      </c>
      <c r="B326" s="84" t="s">
        <v>47</v>
      </c>
      <c r="C326" s="39" t="s">
        <v>879</v>
      </c>
      <c r="D326" s="40" t="s">
        <v>31</v>
      </c>
      <c r="E326" s="41">
        <v>423.82</v>
      </c>
      <c r="F326" s="87">
        <v>19.809999999999999</v>
      </c>
      <c r="G326" s="43">
        <f>ROUND(E326*F326,2)</f>
        <v>8395.8700000000008</v>
      </c>
      <c r="H326" s="43">
        <f>ROUND(F326*$I$5,2)+F326</f>
        <v>24.299999999999997</v>
      </c>
      <c r="I326" s="43">
        <f>ROUND(E326*H326,2)</f>
        <v>10298.83</v>
      </c>
    </row>
    <row r="327" spans="1:9" ht="28.8" x14ac:dyDescent="0.3">
      <c r="A327" s="37" t="s">
        <v>880</v>
      </c>
      <c r="B327" s="84" t="s">
        <v>47</v>
      </c>
      <c r="C327" s="39" t="s">
        <v>881</v>
      </c>
      <c r="D327" s="40" t="s">
        <v>31</v>
      </c>
      <c r="E327" s="41">
        <v>248.78</v>
      </c>
      <c r="F327" s="87">
        <v>19.809999999999999</v>
      </c>
      <c r="G327" s="43">
        <f>ROUND(E327*F327,2)</f>
        <v>4928.33</v>
      </c>
      <c r="H327" s="43">
        <f>ROUND(F327*$I$5,2)+F327</f>
        <v>24.299999999999997</v>
      </c>
      <c r="I327" s="43">
        <f>ROUND(E327*H327,2)</f>
        <v>6045.35</v>
      </c>
    </row>
    <row r="328" spans="1:9" x14ac:dyDescent="0.3">
      <c r="A328" s="59"/>
      <c r="B328" s="59"/>
      <c r="C328" s="60" t="s">
        <v>882</v>
      </c>
      <c r="D328" s="61"/>
      <c r="E328" s="62"/>
      <c r="F328" s="62"/>
      <c r="G328" s="67">
        <f t="shared" ref="G328" si="58">SUM(G317:G327)</f>
        <v>97923.339999999982</v>
      </c>
      <c r="H328" s="67"/>
      <c r="I328" s="67">
        <f>SUM(I317:I327)</f>
        <v>120119.34000000001</v>
      </c>
    </row>
    <row r="329" spans="1:9" x14ac:dyDescent="0.3">
      <c r="A329" s="33" t="s">
        <v>883</v>
      </c>
      <c r="B329" s="33"/>
      <c r="C329" s="34" t="s">
        <v>884</v>
      </c>
      <c r="D329" s="35"/>
      <c r="E329" s="36"/>
      <c r="F329" s="36"/>
      <c r="G329" s="36"/>
      <c r="H329" s="36"/>
      <c r="I329" s="36"/>
    </row>
    <row r="330" spans="1:9" ht="28.8" x14ac:dyDescent="0.3">
      <c r="A330" s="37" t="s">
        <v>885</v>
      </c>
      <c r="B330" s="71" t="s">
        <v>886</v>
      </c>
      <c r="C330" s="56" t="s">
        <v>887</v>
      </c>
      <c r="D330" s="40" t="s">
        <v>31</v>
      </c>
      <c r="E330" s="41">
        <v>9.7899999999999991</v>
      </c>
      <c r="F330" s="45">
        <v>553.66999999999996</v>
      </c>
      <c r="G330" s="43">
        <f>ROUND(E330*F330,2)</f>
        <v>5420.43</v>
      </c>
      <c r="H330" s="43">
        <f>ROUND(F330*$I$5,2)+F330</f>
        <v>679.18999999999994</v>
      </c>
      <c r="I330" s="43">
        <f>ROUND(E330*H330,2)</f>
        <v>6649.27</v>
      </c>
    </row>
    <row r="331" spans="1:9" ht="28.8" x14ac:dyDescent="0.3">
      <c r="A331" s="37" t="s">
        <v>888</v>
      </c>
      <c r="B331" s="71" t="s">
        <v>889</v>
      </c>
      <c r="C331" s="56" t="s">
        <v>890</v>
      </c>
      <c r="D331" s="40" t="s">
        <v>31</v>
      </c>
      <c r="E331" s="41">
        <v>3.64</v>
      </c>
      <c r="F331" s="45">
        <f>F330</f>
        <v>553.66999999999996</v>
      </c>
      <c r="G331" s="43">
        <f>ROUND(E331*F331,2)</f>
        <v>2015.36</v>
      </c>
      <c r="H331" s="43">
        <f>ROUND(F331*$I$5,2)+F331</f>
        <v>679.18999999999994</v>
      </c>
      <c r="I331" s="43">
        <f>ROUND(E331*H331,2)</f>
        <v>2472.25</v>
      </c>
    </row>
    <row r="332" spans="1:9" ht="28.8" x14ac:dyDescent="0.3">
      <c r="A332" s="37" t="s">
        <v>891</v>
      </c>
      <c r="B332" s="71" t="s">
        <v>892</v>
      </c>
      <c r="C332" s="56" t="s">
        <v>893</v>
      </c>
      <c r="D332" s="40" t="s">
        <v>31</v>
      </c>
      <c r="E332" s="41">
        <v>5.4</v>
      </c>
      <c r="F332" s="45">
        <f>F330</f>
        <v>553.66999999999996</v>
      </c>
      <c r="G332" s="43">
        <f>ROUND(E332*F332,2)</f>
        <v>2989.82</v>
      </c>
      <c r="H332" s="43">
        <f>ROUND(F332*$I$5,2)+F332</f>
        <v>679.18999999999994</v>
      </c>
      <c r="I332" s="43">
        <f>ROUND(E332*H332,2)</f>
        <v>3667.63</v>
      </c>
    </row>
    <row r="333" spans="1:9" ht="28.8" x14ac:dyDescent="0.3">
      <c r="A333" s="37" t="s">
        <v>894</v>
      </c>
      <c r="B333" s="71" t="s">
        <v>895</v>
      </c>
      <c r="C333" s="56" t="s">
        <v>896</v>
      </c>
      <c r="D333" s="40" t="s">
        <v>45</v>
      </c>
      <c r="E333" s="41">
        <v>28.64</v>
      </c>
      <c r="F333" s="45">
        <v>27.5</v>
      </c>
      <c r="G333" s="43">
        <f>ROUND(E333*F333,2)</f>
        <v>787.6</v>
      </c>
      <c r="H333" s="43">
        <f>ROUND(F333*$I$5,2)+F333</f>
        <v>33.730000000000004</v>
      </c>
      <c r="I333" s="43">
        <f>ROUND(E333*H333,2)</f>
        <v>966.03</v>
      </c>
    </row>
    <row r="334" spans="1:9" x14ac:dyDescent="0.3">
      <c r="A334" s="37" t="s">
        <v>897</v>
      </c>
      <c r="B334" s="52" t="s">
        <v>898</v>
      </c>
      <c r="C334" s="39" t="s">
        <v>899</v>
      </c>
      <c r="D334" s="40" t="s">
        <v>31</v>
      </c>
      <c r="E334" s="41">
        <v>10.31</v>
      </c>
      <c r="F334" s="45">
        <v>215.12</v>
      </c>
      <c r="G334" s="43">
        <f>ROUND(E334*F334,2)</f>
        <v>2217.89</v>
      </c>
      <c r="H334" s="43">
        <f>ROUND(F334*$I$5,2)+F334</f>
        <v>263.89</v>
      </c>
      <c r="I334" s="43">
        <f>ROUND(E334*H334,2)</f>
        <v>2720.71</v>
      </c>
    </row>
    <row r="335" spans="1:9" x14ac:dyDescent="0.3">
      <c r="A335" s="59"/>
      <c r="B335" s="59"/>
      <c r="C335" s="60" t="s">
        <v>900</v>
      </c>
      <c r="D335" s="61"/>
      <c r="E335" s="62"/>
      <c r="F335" s="62"/>
      <c r="G335" s="63">
        <f t="shared" ref="G335" si="59">SUM(G330:G334)</f>
        <v>13431.1</v>
      </c>
      <c r="H335" s="63"/>
      <c r="I335" s="63">
        <f>SUM(I330:I334)</f>
        <v>16475.890000000003</v>
      </c>
    </row>
    <row r="336" spans="1:9" x14ac:dyDescent="0.3">
      <c r="A336" s="33" t="s">
        <v>901</v>
      </c>
      <c r="B336" s="33"/>
      <c r="C336" s="34" t="s">
        <v>902</v>
      </c>
      <c r="D336" s="35"/>
      <c r="E336" s="36"/>
      <c r="F336" s="36"/>
      <c r="G336" s="36"/>
      <c r="H336" s="36"/>
      <c r="I336" s="36"/>
    </row>
    <row r="337" spans="1:9" ht="57.6" x14ac:dyDescent="0.3">
      <c r="A337" s="37" t="s">
        <v>903</v>
      </c>
      <c r="B337" s="52" t="s">
        <v>904</v>
      </c>
      <c r="C337" s="39" t="s">
        <v>905</v>
      </c>
      <c r="D337" s="40" t="s">
        <v>27</v>
      </c>
      <c r="E337" s="41">
        <v>1</v>
      </c>
      <c r="F337" s="45">
        <f>(77.74/(0.25*0.12))*(2.5*0.32)</f>
        <v>2073.0666666666671</v>
      </c>
      <c r="G337" s="43">
        <f t="shared" ref="G337:G344" si="60">ROUND(E337*F337,2)</f>
        <v>2073.0700000000002</v>
      </c>
      <c r="H337" s="43">
        <f t="shared" ref="H337:H344" si="61">ROUND(F337*$I$5,2)+F337</f>
        <v>2543.0266666666671</v>
      </c>
      <c r="I337" s="43">
        <f t="shared" ref="I337:I344" si="62">ROUND(E337*H337,2)</f>
        <v>2543.0300000000002</v>
      </c>
    </row>
    <row r="338" spans="1:9" ht="57.6" x14ac:dyDescent="0.3">
      <c r="A338" s="37" t="s">
        <v>906</v>
      </c>
      <c r="B338" s="52" t="s">
        <v>904</v>
      </c>
      <c r="C338" s="39" t="s">
        <v>907</v>
      </c>
      <c r="D338" s="40" t="s">
        <v>27</v>
      </c>
      <c r="E338" s="41">
        <v>1</v>
      </c>
      <c r="F338" s="45">
        <f>(77.74/(0.25*0.12))*(2.5*0.79)</f>
        <v>5117.8833333333341</v>
      </c>
      <c r="G338" s="43">
        <f t="shared" si="60"/>
        <v>5117.88</v>
      </c>
      <c r="H338" s="43">
        <f t="shared" si="61"/>
        <v>6278.1033333333344</v>
      </c>
      <c r="I338" s="43">
        <f t="shared" si="62"/>
        <v>6278.1</v>
      </c>
    </row>
    <row r="339" spans="1:9" ht="28.8" x14ac:dyDescent="0.3">
      <c r="A339" s="37" t="s">
        <v>908</v>
      </c>
      <c r="B339" s="52" t="s">
        <v>909</v>
      </c>
      <c r="C339" s="39" t="s">
        <v>910</v>
      </c>
      <c r="D339" s="40" t="s">
        <v>27</v>
      </c>
      <c r="E339" s="41">
        <v>4</v>
      </c>
      <c r="F339" s="45">
        <v>24.49</v>
      </c>
      <c r="G339" s="43">
        <f t="shared" si="60"/>
        <v>97.96</v>
      </c>
      <c r="H339" s="43">
        <f t="shared" si="61"/>
        <v>30.04</v>
      </c>
      <c r="I339" s="43">
        <f t="shared" si="62"/>
        <v>120.16</v>
      </c>
    </row>
    <row r="340" spans="1:9" ht="43.2" x14ac:dyDescent="0.3">
      <c r="A340" s="37" t="s">
        <v>911</v>
      </c>
      <c r="B340" s="37" t="s">
        <v>904</v>
      </c>
      <c r="C340" s="39" t="s">
        <v>912</v>
      </c>
      <c r="D340" s="40" t="s">
        <v>27</v>
      </c>
      <c r="E340" s="41">
        <v>15</v>
      </c>
      <c r="F340" s="45">
        <f>(77.74/(0.25*0.12))*(0.4*0.15)</f>
        <v>155.47999999999999</v>
      </c>
      <c r="G340" s="43">
        <f t="shared" si="60"/>
        <v>2332.1999999999998</v>
      </c>
      <c r="H340" s="43">
        <f t="shared" si="61"/>
        <v>190.73</v>
      </c>
      <c r="I340" s="43">
        <f t="shared" si="62"/>
        <v>2860.95</v>
      </c>
    </row>
    <row r="341" spans="1:9" ht="43.2" x14ac:dyDescent="0.3">
      <c r="A341" s="37" t="s">
        <v>913</v>
      </c>
      <c r="B341" s="37" t="s">
        <v>904</v>
      </c>
      <c r="C341" s="39" t="s">
        <v>914</v>
      </c>
      <c r="D341" s="40" t="s">
        <v>27</v>
      </c>
      <c r="E341" s="41">
        <v>2</v>
      </c>
      <c r="F341" s="45">
        <f>(77.74/(0.25*0.12))*(0.4*0.18)</f>
        <v>186.57599999999999</v>
      </c>
      <c r="G341" s="43">
        <f t="shared" si="60"/>
        <v>373.15</v>
      </c>
      <c r="H341" s="43">
        <f t="shared" si="61"/>
        <v>228.87599999999998</v>
      </c>
      <c r="I341" s="43">
        <f t="shared" si="62"/>
        <v>457.75</v>
      </c>
    </row>
    <row r="342" spans="1:9" ht="28.8" x14ac:dyDescent="0.3">
      <c r="A342" s="37" t="s">
        <v>915</v>
      </c>
      <c r="B342" s="37" t="s">
        <v>916</v>
      </c>
      <c r="C342" s="39" t="s">
        <v>917</v>
      </c>
      <c r="D342" s="40" t="s">
        <v>27</v>
      </c>
      <c r="E342" s="41">
        <v>22</v>
      </c>
      <c r="F342" s="45">
        <v>19.850000000000001</v>
      </c>
      <c r="G342" s="43">
        <f t="shared" si="60"/>
        <v>436.7</v>
      </c>
      <c r="H342" s="43">
        <f t="shared" si="61"/>
        <v>24.35</v>
      </c>
      <c r="I342" s="43">
        <f t="shared" si="62"/>
        <v>535.70000000000005</v>
      </c>
    </row>
    <row r="343" spans="1:9" ht="28.8" x14ac:dyDescent="0.3">
      <c r="A343" s="37" t="s">
        <v>918</v>
      </c>
      <c r="B343" s="98" t="s">
        <v>919</v>
      </c>
      <c r="C343" s="56" t="s">
        <v>920</v>
      </c>
      <c r="D343" s="97" t="s">
        <v>27</v>
      </c>
      <c r="E343" s="94">
        <v>4</v>
      </c>
      <c r="F343" s="95">
        <v>20.75</v>
      </c>
      <c r="G343" s="96">
        <f t="shared" si="60"/>
        <v>83</v>
      </c>
      <c r="H343" s="96">
        <f t="shared" si="61"/>
        <v>25.45</v>
      </c>
      <c r="I343" s="96">
        <f t="shared" si="62"/>
        <v>101.8</v>
      </c>
    </row>
    <row r="344" spans="1:9" ht="43.2" x14ac:dyDescent="0.3">
      <c r="A344" s="37" t="s">
        <v>921</v>
      </c>
      <c r="B344" s="37" t="s">
        <v>922</v>
      </c>
      <c r="C344" s="39" t="s">
        <v>923</v>
      </c>
      <c r="D344" s="40" t="s">
        <v>27</v>
      </c>
      <c r="E344" s="41">
        <v>20</v>
      </c>
      <c r="F344" s="45">
        <v>248.23</v>
      </c>
      <c r="G344" s="43">
        <f t="shared" si="60"/>
        <v>4964.6000000000004</v>
      </c>
      <c r="H344" s="43">
        <f t="shared" si="61"/>
        <v>304.5</v>
      </c>
      <c r="I344" s="43">
        <f t="shared" si="62"/>
        <v>6090</v>
      </c>
    </row>
    <row r="345" spans="1:9" x14ac:dyDescent="0.3">
      <c r="A345" s="59"/>
      <c r="B345" s="59"/>
      <c r="C345" s="60" t="s">
        <v>924</v>
      </c>
      <c r="D345" s="61"/>
      <c r="E345" s="62"/>
      <c r="F345" s="62"/>
      <c r="G345" s="63">
        <f>SUM(G337:G344)</f>
        <v>15478.560000000001</v>
      </c>
      <c r="H345" s="63"/>
      <c r="I345" s="63">
        <f>SUM(I337:I344)</f>
        <v>18987.490000000002</v>
      </c>
    </row>
    <row r="346" spans="1:9" x14ac:dyDescent="0.3">
      <c r="A346" s="33" t="s">
        <v>925</v>
      </c>
      <c r="B346" s="33"/>
      <c r="C346" s="34" t="s">
        <v>926</v>
      </c>
      <c r="D346" s="35"/>
      <c r="E346" s="36"/>
      <c r="F346" s="36"/>
      <c r="G346" s="36"/>
      <c r="H346" s="36"/>
      <c r="I346" s="36"/>
    </row>
    <row r="347" spans="1:9" ht="28.8" x14ac:dyDescent="0.3">
      <c r="A347" s="37" t="s">
        <v>927</v>
      </c>
      <c r="B347" s="52" t="s">
        <v>928</v>
      </c>
      <c r="C347" s="39" t="s">
        <v>929</v>
      </c>
      <c r="D347" s="40" t="s">
        <v>31</v>
      </c>
      <c r="E347" s="41">
        <v>104.28</v>
      </c>
      <c r="F347" s="45">
        <v>52.09</v>
      </c>
      <c r="G347" s="43">
        <f>ROUND(E347*F347,2)</f>
        <v>5431.95</v>
      </c>
      <c r="H347" s="43">
        <f>ROUND(F347*$I$5,2)+F347</f>
        <v>63.900000000000006</v>
      </c>
      <c r="I347" s="43">
        <f>ROUND(E347*H347,2)</f>
        <v>6663.49</v>
      </c>
    </row>
    <row r="348" spans="1:9" ht="43.2" x14ac:dyDescent="0.3">
      <c r="A348" s="37" t="s">
        <v>930</v>
      </c>
      <c r="B348" s="52" t="s">
        <v>931</v>
      </c>
      <c r="C348" s="39" t="s">
        <v>932</v>
      </c>
      <c r="D348" s="40" t="s">
        <v>31</v>
      </c>
      <c r="E348" s="41">
        <v>6</v>
      </c>
      <c r="F348" s="45">
        <v>100.44</v>
      </c>
      <c r="G348" s="43">
        <f>ROUND(E348*F348,2)</f>
        <v>602.64</v>
      </c>
      <c r="H348" s="43">
        <f>ROUND(F348*$I$5,2)+F348</f>
        <v>123.21</v>
      </c>
      <c r="I348" s="43">
        <f>ROUND(E348*H348,2)</f>
        <v>739.26</v>
      </c>
    </row>
    <row r="349" spans="1:9" x14ac:dyDescent="0.3">
      <c r="A349" s="37" t="s">
        <v>933</v>
      </c>
      <c r="B349" s="52" t="s">
        <v>934</v>
      </c>
      <c r="C349" s="39" t="s">
        <v>935</v>
      </c>
      <c r="D349" s="40" t="s">
        <v>31</v>
      </c>
      <c r="E349" s="41">
        <v>10.54</v>
      </c>
      <c r="F349" s="45">
        <v>30.66</v>
      </c>
      <c r="G349" s="43">
        <f>ROUND(E349*F349,2)</f>
        <v>323.16000000000003</v>
      </c>
      <c r="H349" s="43">
        <f>ROUND(F349*$I$5,2)+F349</f>
        <v>37.61</v>
      </c>
      <c r="I349" s="43">
        <f>ROUND(E349*H349,2)</f>
        <v>396.41</v>
      </c>
    </row>
    <row r="350" spans="1:9" x14ac:dyDescent="0.3">
      <c r="A350" s="59"/>
      <c r="B350" s="59"/>
      <c r="C350" s="60" t="s">
        <v>936</v>
      </c>
      <c r="D350" s="61"/>
      <c r="E350" s="62"/>
      <c r="F350" s="62"/>
      <c r="G350" s="67">
        <f t="shared" ref="G350" si="63">SUM(G347:G349)</f>
        <v>6357.75</v>
      </c>
      <c r="H350" s="67"/>
      <c r="I350" s="67">
        <f>SUM(I347:I349)</f>
        <v>7799.16</v>
      </c>
    </row>
    <row r="351" spans="1:9" x14ac:dyDescent="0.3">
      <c r="A351" s="33" t="s">
        <v>937</v>
      </c>
      <c r="B351" s="33"/>
      <c r="C351" s="34" t="s">
        <v>938</v>
      </c>
      <c r="D351" s="35"/>
      <c r="E351" s="36"/>
      <c r="F351" s="36"/>
      <c r="G351" s="36"/>
      <c r="H351" s="36"/>
      <c r="I351" s="36"/>
    </row>
    <row r="352" spans="1:9" x14ac:dyDescent="0.3">
      <c r="A352" s="37" t="s">
        <v>939</v>
      </c>
      <c r="B352" s="52" t="s">
        <v>940</v>
      </c>
      <c r="C352" s="39" t="s">
        <v>941</v>
      </c>
      <c r="D352" s="40" t="s">
        <v>352</v>
      </c>
      <c r="E352" s="47">
        <v>50</v>
      </c>
      <c r="F352" s="45">
        <v>9.0399999999999991</v>
      </c>
      <c r="G352" s="43">
        <f>ROUND(E352*F352,2)</f>
        <v>452</v>
      </c>
      <c r="H352" s="43">
        <f>ROUND(F352*$I$5,2)+F352</f>
        <v>11.09</v>
      </c>
      <c r="I352" s="43">
        <f>ROUND(E352*H352,2)</f>
        <v>554.5</v>
      </c>
    </row>
    <row r="353" spans="1:9" x14ac:dyDescent="0.3">
      <c r="A353" s="37" t="s">
        <v>942</v>
      </c>
      <c r="B353" s="52" t="s">
        <v>943</v>
      </c>
      <c r="C353" s="39" t="s">
        <v>944</v>
      </c>
      <c r="D353" s="40" t="s">
        <v>31</v>
      </c>
      <c r="E353" s="41">
        <v>400.93</v>
      </c>
      <c r="F353" s="45">
        <v>7.08</v>
      </c>
      <c r="G353" s="43">
        <f>ROUND(E353*F353,2)</f>
        <v>2838.58</v>
      </c>
      <c r="H353" s="43">
        <f>ROUND(F353*$I$5,2)+F353</f>
        <v>8.69</v>
      </c>
      <c r="I353" s="43">
        <f>ROUND(E353*H353,2)</f>
        <v>3484.08</v>
      </c>
    </row>
    <row r="354" spans="1:9" x14ac:dyDescent="0.3">
      <c r="A354" s="59"/>
      <c r="B354" s="59"/>
      <c r="C354" s="60" t="s">
        <v>945</v>
      </c>
      <c r="D354" s="61"/>
      <c r="E354" s="62"/>
      <c r="F354" s="62"/>
      <c r="G354" s="67">
        <f t="shared" ref="G354" si="64">SUM(G352:G353)</f>
        <v>3290.58</v>
      </c>
      <c r="H354" s="67"/>
      <c r="I354" s="67">
        <f>SUM(I352:I353)</f>
        <v>4038.58</v>
      </c>
    </row>
    <row r="355" spans="1:9" x14ac:dyDescent="0.3">
      <c r="A355" s="33" t="s">
        <v>946</v>
      </c>
      <c r="B355" s="33"/>
      <c r="C355" s="34" t="s">
        <v>947</v>
      </c>
      <c r="D355" s="35"/>
      <c r="E355" s="36"/>
      <c r="F355" s="36"/>
      <c r="G355" s="36"/>
      <c r="H355" s="36"/>
      <c r="I355" s="36"/>
    </row>
    <row r="356" spans="1:9" ht="28.8" x14ac:dyDescent="0.3">
      <c r="A356" s="37" t="s">
        <v>948</v>
      </c>
      <c r="B356" s="64" t="s">
        <v>350</v>
      </c>
      <c r="C356" s="39" t="s">
        <v>949</v>
      </c>
      <c r="D356" s="40" t="s">
        <v>31</v>
      </c>
      <c r="E356" s="47">
        <v>71.010000000000005</v>
      </c>
      <c r="F356" s="45">
        <v>39.479999999999997</v>
      </c>
      <c r="G356" s="43">
        <f t="shared" ref="G356:G363" si="65">ROUND(E356*F356,2)</f>
        <v>2803.47</v>
      </c>
      <c r="H356" s="43">
        <f>ROUND(F356*$I$5,2)+F356</f>
        <v>48.429999999999993</v>
      </c>
      <c r="I356" s="43">
        <f t="shared" ref="I356:I362" si="66">ROUND(E356*H356,2)</f>
        <v>3439.01</v>
      </c>
    </row>
    <row r="357" spans="1:9" ht="28.8" x14ac:dyDescent="0.3">
      <c r="A357" s="37" t="s">
        <v>950</v>
      </c>
      <c r="B357" s="64" t="s">
        <v>951</v>
      </c>
      <c r="C357" s="39" t="s">
        <v>952</v>
      </c>
      <c r="D357" s="40" t="s">
        <v>352</v>
      </c>
      <c r="E357" s="47">
        <f>15.58+17.51</f>
        <v>33.090000000000003</v>
      </c>
      <c r="F357" s="45">
        <v>735.8</v>
      </c>
      <c r="G357" s="43">
        <f t="shared" si="65"/>
        <v>24347.62</v>
      </c>
      <c r="H357" s="43">
        <f t="shared" ref="H357:H362" si="67">ROUND(F357*$I$5,2)+F357</f>
        <v>902.6099999999999</v>
      </c>
      <c r="I357" s="43">
        <f t="shared" si="66"/>
        <v>29867.360000000001</v>
      </c>
    </row>
    <row r="358" spans="1:9" ht="28.8" x14ac:dyDescent="0.3">
      <c r="A358" s="37" t="s">
        <v>953</v>
      </c>
      <c r="B358" s="64" t="s">
        <v>954</v>
      </c>
      <c r="C358" s="39" t="s">
        <v>955</v>
      </c>
      <c r="D358" s="40" t="s">
        <v>31</v>
      </c>
      <c r="E358" s="47">
        <f>110.03+268.2</f>
        <v>378.23</v>
      </c>
      <c r="F358" s="45">
        <v>46.62</v>
      </c>
      <c r="G358" s="43">
        <f t="shared" si="65"/>
        <v>17633.080000000002</v>
      </c>
      <c r="H358" s="43">
        <f>ROUND(F358*$I$5,2)+F358</f>
        <v>57.19</v>
      </c>
      <c r="I358" s="43">
        <f t="shared" si="66"/>
        <v>21630.97</v>
      </c>
    </row>
    <row r="359" spans="1:9" ht="28.8" x14ac:dyDescent="0.3">
      <c r="A359" s="37" t="s">
        <v>956</v>
      </c>
      <c r="B359" s="64" t="s">
        <v>957</v>
      </c>
      <c r="C359" s="39" t="s">
        <v>958</v>
      </c>
      <c r="D359" s="40" t="s">
        <v>64</v>
      </c>
      <c r="E359" s="47">
        <f>1092.1+1120.2</f>
        <v>2212.3000000000002</v>
      </c>
      <c r="F359" s="45">
        <v>13.81</v>
      </c>
      <c r="G359" s="43">
        <f t="shared" si="65"/>
        <v>30551.86</v>
      </c>
      <c r="H359" s="43">
        <f t="shared" si="67"/>
        <v>16.940000000000001</v>
      </c>
      <c r="I359" s="43">
        <f t="shared" si="66"/>
        <v>37476.36</v>
      </c>
    </row>
    <row r="360" spans="1:9" ht="28.8" x14ac:dyDescent="0.3">
      <c r="A360" s="37" t="s">
        <v>959</v>
      </c>
      <c r="B360" s="64" t="s">
        <v>960</v>
      </c>
      <c r="C360" s="39" t="s">
        <v>961</v>
      </c>
      <c r="D360" s="40" t="s">
        <v>64</v>
      </c>
      <c r="E360" s="47">
        <f>68.1+266.4</f>
        <v>334.5</v>
      </c>
      <c r="F360" s="45">
        <v>14.8</v>
      </c>
      <c r="G360" s="43">
        <f t="shared" si="65"/>
        <v>4950.6000000000004</v>
      </c>
      <c r="H360" s="43">
        <f t="shared" si="67"/>
        <v>18.16</v>
      </c>
      <c r="I360" s="43">
        <f t="shared" si="66"/>
        <v>6074.52</v>
      </c>
    </row>
    <row r="361" spans="1:9" ht="28.8" x14ac:dyDescent="0.3">
      <c r="A361" s="37" t="s">
        <v>962</v>
      </c>
      <c r="B361" s="64" t="s">
        <v>963</v>
      </c>
      <c r="C361" s="39" t="s">
        <v>964</v>
      </c>
      <c r="D361" s="40" t="s">
        <v>352</v>
      </c>
      <c r="E361" s="47">
        <f>E356-E357</f>
        <v>37.92</v>
      </c>
      <c r="F361" s="45">
        <v>40.229999999999997</v>
      </c>
      <c r="G361" s="43">
        <f t="shared" si="65"/>
        <v>1525.52</v>
      </c>
      <c r="H361" s="43">
        <f t="shared" si="67"/>
        <v>49.349999999999994</v>
      </c>
      <c r="I361" s="43">
        <f t="shared" si="66"/>
        <v>1871.35</v>
      </c>
    </row>
    <row r="362" spans="1:9" ht="57.6" x14ac:dyDescent="0.3">
      <c r="A362" s="37" t="s">
        <v>965</v>
      </c>
      <c r="B362" s="64" t="s">
        <v>966</v>
      </c>
      <c r="C362" s="39" t="s">
        <v>967</v>
      </c>
      <c r="D362" s="40" t="s">
        <v>31</v>
      </c>
      <c r="E362" s="47">
        <f>E298</f>
        <v>355.44</v>
      </c>
      <c r="F362" s="45">
        <v>53.22</v>
      </c>
      <c r="G362" s="43">
        <f t="shared" si="65"/>
        <v>18916.52</v>
      </c>
      <c r="H362" s="43">
        <f t="shared" si="67"/>
        <v>65.28</v>
      </c>
      <c r="I362" s="43">
        <f t="shared" si="66"/>
        <v>23203.119999999999</v>
      </c>
    </row>
    <row r="363" spans="1:9" ht="28.8" x14ac:dyDescent="0.3">
      <c r="A363" s="37" t="s">
        <v>968</v>
      </c>
      <c r="B363" s="71" t="s">
        <v>66</v>
      </c>
      <c r="C363" s="56" t="s">
        <v>969</v>
      </c>
      <c r="D363" s="97" t="s">
        <v>970</v>
      </c>
      <c r="E363" s="100">
        <v>1</v>
      </c>
      <c r="F363" s="95">
        <f>(46700+45500+49000)/3</f>
        <v>47066.666666666664</v>
      </c>
      <c r="G363" s="96">
        <f t="shared" si="65"/>
        <v>47066.67</v>
      </c>
      <c r="H363" s="96">
        <f>ROUND(F363*$I$2,2)+F363</f>
        <v>54197.266666666663</v>
      </c>
      <c r="I363" s="96">
        <f>ROUND(E363*H363,2)-0.01</f>
        <v>54197.259999999995</v>
      </c>
    </row>
    <row r="364" spans="1:9" x14ac:dyDescent="0.3">
      <c r="A364" s="59"/>
      <c r="B364" s="59"/>
      <c r="C364" s="60" t="s">
        <v>945</v>
      </c>
      <c r="D364" s="61"/>
      <c r="E364" s="62"/>
      <c r="F364" s="67"/>
      <c r="G364" s="67">
        <f>SUM(G356:G363)</f>
        <v>147795.34000000003</v>
      </c>
      <c r="H364" s="67"/>
      <c r="I364" s="67">
        <f>SUM(I356:I363)</f>
        <v>177759.95</v>
      </c>
    </row>
    <row r="365" spans="1:9" x14ac:dyDescent="0.3">
      <c r="A365" s="37"/>
      <c r="B365" s="52"/>
      <c r="C365" s="39"/>
      <c r="D365" s="40"/>
      <c r="E365" s="41"/>
      <c r="F365" s="45"/>
      <c r="G365" s="43"/>
      <c r="H365" s="43"/>
      <c r="I365" s="43"/>
    </row>
    <row r="366" spans="1:9" x14ac:dyDescent="0.3">
      <c r="A366" s="108"/>
      <c r="B366" s="108"/>
      <c r="C366" s="109" t="s">
        <v>971</v>
      </c>
      <c r="D366" s="110"/>
      <c r="E366" s="111"/>
      <c r="F366" s="112"/>
      <c r="G366" s="112">
        <f>G354+G350+G345+G335+G328+G314+G310+G294+G287+G278+G252+G239+G232+G208+G198+G182+G137+G125+G114+G47+G38+G31+G26+G20+G364</f>
        <v>1956289.8857</v>
      </c>
      <c r="H366" s="112"/>
      <c r="I366" s="112">
        <f>I354+I350+I345+I335+I328+I314+I310+I294+I287+I278+I252+I239+I232+I208+I198+I182+I137+I125+I114+I47+I38+I31+I26+I20+I364</f>
        <v>2395808.2890000003</v>
      </c>
    </row>
    <row r="367" spans="1:9" x14ac:dyDescent="0.3">
      <c r="A367" s="37"/>
      <c r="B367" s="52"/>
      <c r="C367" s="39"/>
      <c r="D367" s="40"/>
      <c r="E367" s="41"/>
      <c r="F367" s="45"/>
      <c r="G367" s="43"/>
      <c r="H367" s="43"/>
      <c r="I367" s="43"/>
    </row>
    <row r="368" spans="1:9" x14ac:dyDescent="0.3">
      <c r="A368" s="33" t="s">
        <v>972</v>
      </c>
      <c r="B368" s="113"/>
      <c r="C368" s="114" t="s">
        <v>973</v>
      </c>
      <c r="D368" s="115"/>
      <c r="E368" s="116"/>
      <c r="F368" s="116"/>
      <c r="G368" s="116"/>
      <c r="H368" s="36"/>
      <c r="I368" s="36"/>
    </row>
    <row r="369" spans="1:9" x14ac:dyDescent="0.3">
      <c r="A369" s="117" t="s">
        <v>974</v>
      </c>
      <c r="B369" s="118" t="s">
        <v>975</v>
      </c>
      <c r="C369" s="118" t="s">
        <v>976</v>
      </c>
      <c r="D369" s="118" t="s">
        <v>977</v>
      </c>
      <c r="E369" s="118">
        <f>(((1*4*2)/192))*6</f>
        <v>0.25</v>
      </c>
      <c r="F369" s="119">
        <v>19811.82</v>
      </c>
      <c r="G369" s="120">
        <f t="shared" ref="G369:G375" si="68">ROUND(E369*F369,2)</f>
        <v>4952.96</v>
      </c>
      <c r="H369" s="121">
        <f>ROUND(F369*$I$5,2)+F369</f>
        <v>24303.16</v>
      </c>
      <c r="I369" s="43">
        <f t="shared" ref="I369:I375" si="69">ROUND(E369*H369,2)</f>
        <v>6075.79</v>
      </c>
    </row>
    <row r="370" spans="1:9" x14ac:dyDescent="0.3">
      <c r="A370" s="117" t="s">
        <v>978</v>
      </c>
      <c r="B370" s="118" t="s">
        <v>979</v>
      </c>
      <c r="C370" s="118" t="s">
        <v>980</v>
      </c>
      <c r="D370" s="118" t="s">
        <v>977</v>
      </c>
      <c r="E370" s="118">
        <f>(((1*24*8)/192))*6</f>
        <v>6</v>
      </c>
      <c r="F370" s="119">
        <v>8843.51</v>
      </c>
      <c r="G370" s="120">
        <f t="shared" si="68"/>
        <v>53061.06</v>
      </c>
      <c r="H370" s="121">
        <f t="shared" ref="H370" si="70">ROUND(F370*$I$5,2)+F370</f>
        <v>10848.33</v>
      </c>
      <c r="I370" s="43">
        <f t="shared" si="69"/>
        <v>65089.98</v>
      </c>
    </row>
    <row r="371" spans="1:9" x14ac:dyDescent="0.3">
      <c r="A371" s="117" t="s">
        <v>981</v>
      </c>
      <c r="B371" s="118" t="s">
        <v>982</v>
      </c>
      <c r="C371" s="118" t="s">
        <v>983</v>
      </c>
      <c r="D371" s="118" t="s">
        <v>977</v>
      </c>
      <c r="E371" s="118">
        <f>(((1*4*6)/192))*6</f>
        <v>0.75</v>
      </c>
      <c r="F371" s="119">
        <v>14128.35</v>
      </c>
      <c r="G371" s="120">
        <f t="shared" si="68"/>
        <v>10596.26</v>
      </c>
      <c r="H371" s="121">
        <f>ROUND(F371*$I$5,2)+F371</f>
        <v>17331.25</v>
      </c>
      <c r="I371" s="43">
        <f t="shared" si="69"/>
        <v>12998.44</v>
      </c>
    </row>
    <row r="372" spans="1:9" x14ac:dyDescent="0.3">
      <c r="A372" s="117" t="s">
        <v>984</v>
      </c>
      <c r="B372" s="118" t="s">
        <v>985</v>
      </c>
      <c r="C372" s="118" t="s">
        <v>986</v>
      </c>
      <c r="D372" s="118" t="s">
        <v>987</v>
      </c>
      <c r="E372" s="122">
        <v>24</v>
      </c>
      <c r="F372" s="119">
        <v>20.32</v>
      </c>
      <c r="G372" s="120">
        <f t="shared" si="68"/>
        <v>487.68</v>
      </c>
      <c r="H372" s="121">
        <f t="shared" ref="H372:H375" si="71">ROUND(F372*$I$5,2)+F372</f>
        <v>24.93</v>
      </c>
      <c r="I372" s="43">
        <f t="shared" si="69"/>
        <v>598.32000000000005</v>
      </c>
    </row>
    <row r="373" spans="1:9" x14ac:dyDescent="0.3">
      <c r="A373" s="117" t="s">
        <v>988</v>
      </c>
      <c r="B373" s="118" t="s">
        <v>989</v>
      </c>
      <c r="C373" s="118" t="s">
        <v>990</v>
      </c>
      <c r="D373" s="118" t="s">
        <v>987</v>
      </c>
      <c r="E373" s="122">
        <v>24</v>
      </c>
      <c r="F373" s="119">
        <v>42.81</v>
      </c>
      <c r="G373" s="120">
        <f t="shared" si="68"/>
        <v>1027.44</v>
      </c>
      <c r="H373" s="121">
        <f t="shared" si="71"/>
        <v>52.52</v>
      </c>
      <c r="I373" s="43">
        <f t="shared" si="69"/>
        <v>1260.48</v>
      </c>
    </row>
    <row r="374" spans="1:9" x14ac:dyDescent="0.3">
      <c r="A374" s="117" t="s">
        <v>991</v>
      </c>
      <c r="B374" s="118" t="s">
        <v>992</v>
      </c>
      <c r="C374" s="118" t="s">
        <v>993</v>
      </c>
      <c r="D374" s="118" t="s">
        <v>977</v>
      </c>
      <c r="E374" s="118">
        <f>(((1*4*6)/192))*6</f>
        <v>0.75</v>
      </c>
      <c r="F374" s="119">
        <v>4193.0200000000004</v>
      </c>
      <c r="G374" s="120">
        <f t="shared" si="68"/>
        <v>3144.77</v>
      </c>
      <c r="H374" s="121">
        <f t="shared" si="71"/>
        <v>5143.58</v>
      </c>
      <c r="I374" s="43">
        <f t="shared" si="69"/>
        <v>3857.69</v>
      </c>
    </row>
    <row r="375" spans="1:9" x14ac:dyDescent="0.3">
      <c r="A375" s="117" t="s">
        <v>994</v>
      </c>
      <c r="B375" s="118" t="s">
        <v>995</v>
      </c>
      <c r="C375" s="118" t="s">
        <v>996</v>
      </c>
      <c r="D375" s="118" t="s">
        <v>977</v>
      </c>
      <c r="E375" s="118">
        <f>(((1*4*6)/192))*6</f>
        <v>0.75</v>
      </c>
      <c r="F375" s="119">
        <v>6684.48</v>
      </c>
      <c r="G375" s="120">
        <f t="shared" si="68"/>
        <v>5013.3599999999997</v>
      </c>
      <c r="H375" s="121">
        <f t="shared" si="71"/>
        <v>8199.8499999999985</v>
      </c>
      <c r="I375" s="43">
        <f t="shared" si="69"/>
        <v>6149.89</v>
      </c>
    </row>
    <row r="376" spans="1:9" x14ac:dyDescent="0.3">
      <c r="A376" s="59"/>
      <c r="B376" s="123"/>
      <c r="C376" s="124" t="s">
        <v>997</v>
      </c>
      <c r="D376" s="125"/>
      <c r="E376" s="126"/>
      <c r="F376" s="127"/>
      <c r="G376" s="127">
        <f>SUM(G369:G375)</f>
        <v>78283.53</v>
      </c>
      <c r="H376" s="67"/>
      <c r="I376" s="67">
        <f>SUM(I369:I375)</f>
        <v>96030.590000000011</v>
      </c>
    </row>
    <row r="377" spans="1:9" x14ac:dyDescent="0.3">
      <c r="A377" s="37"/>
      <c r="B377" s="52"/>
      <c r="C377" s="39"/>
      <c r="D377" s="40"/>
      <c r="E377" s="41"/>
      <c r="F377" s="45"/>
      <c r="G377" s="43"/>
      <c r="H377" s="43"/>
      <c r="I377" s="43"/>
    </row>
    <row r="378" spans="1:9" x14ac:dyDescent="0.3">
      <c r="A378" s="128"/>
      <c r="B378" s="128"/>
      <c r="C378" s="129" t="s">
        <v>998</v>
      </c>
      <c r="D378" s="130"/>
      <c r="E378" s="131"/>
      <c r="F378" s="131"/>
      <c r="G378" s="132">
        <f>G366+G376</f>
        <v>2034573.4157</v>
      </c>
      <c r="H378" s="132"/>
      <c r="I378" s="132">
        <f>I366+I376</f>
        <v>2491838.8790000002</v>
      </c>
    </row>
    <row r="379" spans="1:9" ht="15.6" x14ac:dyDescent="0.3">
      <c r="A379" s="133"/>
      <c r="B379" s="133"/>
      <c r="C379" s="134"/>
      <c r="D379" s="135"/>
      <c r="E379" s="136"/>
      <c r="F379" s="136"/>
      <c r="G379" s="136"/>
      <c r="H379" s="136"/>
      <c r="I379" s="137"/>
    </row>
    <row r="380" spans="1:9" ht="19.8" customHeight="1" x14ac:dyDescent="0.3">
      <c r="A380" s="138"/>
      <c r="B380" s="138"/>
      <c r="C380" s="139" t="s">
        <v>999</v>
      </c>
      <c r="D380" s="140"/>
      <c r="E380" s="141" t="s">
        <v>1000</v>
      </c>
      <c r="F380" s="141"/>
      <c r="G380" s="141"/>
      <c r="H380" s="141"/>
      <c r="I380" s="142"/>
    </row>
  </sheetData>
  <mergeCells count="11">
    <mergeCell ref="E380:H380"/>
    <mergeCell ref="A1:I1"/>
    <mergeCell ref="A2:G2"/>
    <mergeCell ref="F3:G3"/>
    <mergeCell ref="F4:I4"/>
    <mergeCell ref="A5:A6"/>
    <mergeCell ref="B5:B6"/>
    <mergeCell ref="C5:C6"/>
    <mergeCell ref="D5:D6"/>
    <mergeCell ref="E5:E6"/>
    <mergeCell ref="F5:G5"/>
  </mergeCells>
  <pageMargins left="0.511811024" right="0.511811024" top="0.78740157499999996" bottom="0.78740157499999996" header="0.31496062000000002" footer="0.31496062000000002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CRONOGRAMA</vt:lpstr>
      <vt:lpstr>PLANILHA ORÇAMENTÁRIA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Marcus Paulo</dc:creator>
  <cp:lastModifiedBy>Marcus Paulo</cp:lastModifiedBy>
  <cp:lastPrinted>2024-01-03T17:20:58Z</cp:lastPrinted>
  <dcterms:created xsi:type="dcterms:W3CDTF">2024-01-03T17:05:01Z</dcterms:created>
  <dcterms:modified xsi:type="dcterms:W3CDTF">2024-01-03T17:21:43Z</dcterms:modified>
</cp:coreProperties>
</file>